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1\Desktop\David 2025\planilha\2005\"/>
    </mc:Choice>
  </mc:AlternateContent>
  <xr:revisionPtr revIDLastSave="0" documentId="8_{3B33C6F1-7BD6-49A6-96C4-87496802722C}" xr6:coauthVersionLast="36" xr6:coauthVersionMax="36" xr10:uidLastSave="{00000000-0000-0000-0000-000000000000}"/>
  <bookViews>
    <workbookView xWindow="390" yWindow="555" windowWidth="19815" windowHeight="9405" activeTab="2" xr2:uid="{00000000-000D-0000-FFFF-FFFF00000000}"/>
  </bookViews>
  <sheets>
    <sheet name="Planilha Orçamentária" sheetId="1" r:id="rId1"/>
    <sheet name="Composições Analíticas" sheetId="2" r:id="rId2"/>
    <sheet name="Critérios de Medição" sheetId="3" r:id="rId3"/>
    <sheet name="CRONOGRAMA FISICO FINANCEIRO" sheetId="4" r:id="rId4"/>
    <sheet name="BDI" sheetId="5" r:id="rId5"/>
  </sheets>
  <calcPr calcId="191029"/>
</workbook>
</file>

<file path=xl/calcChain.xml><?xml version="1.0" encoding="utf-8"?>
<calcChain xmlns="http://schemas.openxmlformats.org/spreadsheetml/2006/main">
  <c r="I8" i="1" l="1"/>
  <c r="H8" i="1"/>
  <c r="J8" i="1" s="1"/>
  <c r="J7" i="1" s="1"/>
  <c r="C6" i="4" s="1"/>
  <c r="D6" i="4" s="1"/>
  <c r="I18" i="1" l="1"/>
  <c r="I16" i="1"/>
  <c r="I14" i="1"/>
  <c r="I13" i="1"/>
  <c r="I12" i="1"/>
  <c r="I10" i="1"/>
  <c r="H18" i="1"/>
  <c r="J18" i="1" s="1"/>
  <c r="J17" i="1" s="1"/>
  <c r="H16" i="1"/>
  <c r="J16" i="1" s="1"/>
  <c r="J15" i="1" s="1"/>
  <c r="C12" i="4" s="1"/>
  <c r="H13" i="1"/>
  <c r="J13" i="1" s="1"/>
  <c r="H14" i="1"/>
  <c r="J14" i="1" s="1"/>
  <c r="H12" i="1"/>
  <c r="J12" i="1" s="1"/>
  <c r="H10" i="1"/>
  <c r="J10" i="1" s="1"/>
  <c r="J9" i="1" s="1"/>
  <c r="C8" i="4" s="1"/>
  <c r="C14" i="4" l="1"/>
  <c r="F14" i="4"/>
  <c r="E12" i="4"/>
  <c r="F12" i="4" s="1"/>
  <c r="D8" i="4"/>
  <c r="D16" i="4" s="1"/>
  <c r="J11" i="1"/>
  <c r="C10" i="4" s="1"/>
  <c r="E10" i="4" s="1"/>
  <c r="C16" i="4" l="1"/>
  <c r="C5" i="4" s="1"/>
  <c r="I21" i="1"/>
  <c r="F16" i="4"/>
  <c r="C7" i="4"/>
  <c r="D18" i="4"/>
  <c r="D20" i="4" s="1"/>
  <c r="F18" i="4"/>
  <c r="C11" i="4"/>
  <c r="E16" i="4"/>
  <c r="E18" i="4" s="1"/>
  <c r="C13" i="4"/>
  <c r="C9" i="4"/>
  <c r="E20" i="4" l="1"/>
  <c r="F20" i="4" s="1"/>
</calcChain>
</file>

<file path=xl/sharedStrings.xml><?xml version="1.0" encoding="utf-8"?>
<sst xmlns="http://schemas.openxmlformats.org/spreadsheetml/2006/main" count="452" uniqueCount="252">
  <si>
    <t>Bancos</t>
  </si>
  <si>
    <t>B.D.I.</t>
  </si>
  <si>
    <t>Encargos Sociais</t>
  </si>
  <si>
    <t>Orçamento de Obra</t>
  </si>
  <si>
    <t>SINAPI - 02/2026</t>
  </si>
  <si>
    <t>Não Desonerado</t>
  </si>
  <si>
    <t>Planilha Orçamentária</t>
  </si>
  <si>
    <t>Item</t>
  </si>
  <si>
    <t>Código</t>
  </si>
  <si>
    <t>Banco</t>
  </si>
  <si>
    <t>Descrição</t>
  </si>
  <si>
    <t>Unid</t>
  </si>
  <si>
    <t>Qtd</t>
  </si>
  <si>
    <t>Custo Unit</t>
  </si>
  <si>
    <t>Total</t>
  </si>
  <si>
    <t>Material</t>
  </si>
  <si>
    <t>FUNDAÇÃO EM RADIER</t>
  </si>
  <si>
    <t>1.1</t>
  </si>
  <si>
    <t>97101</t>
  </si>
  <si>
    <t>SINAPI</t>
  </si>
  <si>
    <t>EXECUÇÃO DE RADIER, ESPESSURA DE 10 CM, FCK = 30 MPA, COM USO DE FORMAS EM MADEIRA SERRADA. AF_09/2021</t>
  </si>
  <si>
    <t>M2</t>
  </si>
  <si>
    <t>PAREDES DA ARQUIBANCADA</t>
  </si>
  <si>
    <t>2.1</t>
  </si>
  <si>
    <t>94319</t>
  </si>
  <si>
    <t>ATERRO MANUAL DE VALAS COM SOLO ARGILO-ARENOSO. AF_08/2023</t>
  </si>
  <si>
    <t>M3</t>
  </si>
  <si>
    <t>2009619</t>
  </si>
  <si>
    <t>SICRO</t>
  </si>
  <si>
    <t>Alvenaria de blocos de concreto 19 x 19 x 39 cm com espessura de 20 cm - areia comercial</t>
  </si>
  <si>
    <t>m²</t>
  </si>
  <si>
    <t>105557</t>
  </si>
  <si>
    <t>EXECUÇÃO E COMPACTAÇÃO DE CAMADA FINAL DE ATERRO (100% DE ENERGIA DO PROCTOR NORMAL) COM SOLO PREDOMINANTEMENTE ARGILOSO, EM CAMADAS COM ESPESSURA DE 10 CM - EXCLUSIVE ESCAVAÇÃO, CARGA E TRANSPORTE E SOLO. AF_09/2024</t>
  </si>
  <si>
    <t>CONCRETRAGEM DOS DEGRAIS</t>
  </si>
  <si>
    <t>3.1</t>
  </si>
  <si>
    <t>94992</t>
  </si>
  <si>
    <t>EXECUÇÃO DE PASSEIO (CALÇADA) OU PISO DE CONCRETO COM CONCRETO MOLDADO IN LOCO, FEITO EM OBRA, ACABAMENTO CONVENCIONAL, ESPESSURA 6 CM, ARMADO. AF_08/2022</t>
  </si>
  <si>
    <t>GUARDA CORPO</t>
  </si>
  <si>
    <t>4.1</t>
  </si>
  <si>
    <t>3816118</t>
  </si>
  <si>
    <t>Guarda-corpo de concreto - fabricação - areia e brita comerciais</t>
  </si>
  <si>
    <t>m</t>
  </si>
  <si>
    <t>RESUMO GERAL</t>
  </si>
  <si>
    <t>TOTAL GERAL</t>
  </si>
  <si>
    <t>COMPOSIÇÕES ANALÍTICAS</t>
  </si>
  <si>
    <t>Obra:</t>
  </si>
  <si>
    <t>Base de Preços:</t>
  </si>
  <si>
    <t>Coef.</t>
  </si>
  <si>
    <t>Preço Unit.</t>
  </si>
  <si>
    <t>1 - FUNDAÇÃO EM RADIER</t>
  </si>
  <si>
    <t>191.96</t>
  </si>
  <si>
    <t>Composição</t>
  </si>
  <si>
    <t>97096</t>
  </si>
  <si>
    <t>CONCRETAGEM DE RADIER, PISO DE CONCRETO OU LAJE SOBRE SOLO, FCK 30 MPA - LANÇAMENTO, ADENSAMENTO E ACABAMENTO. AF_09/2021</t>
  </si>
  <si>
    <t>0.135000</t>
  </si>
  <si>
    <t>681.30</t>
  </si>
  <si>
    <t>97089</t>
  </si>
  <si>
    <t>ARMAÇÃO PARA EXECUÇÃO DE RADIER, PISO DE CONCRETO OU LAJE SOBRE SOLO, COM USO DE TELA Q-113. AF_09/2021</t>
  </si>
  <si>
    <t>KG</t>
  </si>
  <si>
    <t>3.600000</t>
  </si>
  <si>
    <t>14.96</t>
  </si>
  <si>
    <t>97087</t>
  </si>
  <si>
    <t>CAMADA SEPARADORA PARA EXECUÇÃO DE RADIER, PISO DE CONCRETO OU LAJE SOBRE SOLO, EM LONA PLÁSTICA. AF_09/2021</t>
  </si>
  <si>
    <t>1.240000</t>
  </si>
  <si>
    <t>3.43</t>
  </si>
  <si>
    <t>97086</t>
  </si>
  <si>
    <t>FABRICAÇÃO, MONTAGEM E DESMONTAGEM DE FORMA PARA RADIER, PISO DE CONCRETO OU LAJE SOBRE SOLO, EM MADEIRA SERRADA, 4 UTILIZAÇÕES. AF_09/2021</t>
  </si>
  <si>
    <t>0.080000</t>
  </si>
  <si>
    <t>159.34</t>
  </si>
  <si>
    <t>97083</t>
  </si>
  <si>
    <t>COMPACTAÇÃO MECÂNICA DE SOLO PARA EXECUÇÃO DE RADIER, PISO DE CONCRETO OU LAJE SOBRE SOLO, COM COMPACTADOR DE SOLOS A PERCUSSÃO. AF_09/2021</t>
  </si>
  <si>
    <t>1.000000</t>
  </si>
  <si>
    <t>3.89</t>
  </si>
  <si>
    <t>97082</t>
  </si>
  <si>
    <t>ESCAVAÇÃO MANUAL DE VIGA DE BORDA PARA RADIER. AF_09/2021</t>
  </si>
  <si>
    <t>0.035000</t>
  </si>
  <si>
    <t>72.25</t>
  </si>
  <si>
    <t>96624</t>
  </si>
  <si>
    <t>LASTRO COM MATERIAL GRANULAR (PEDRA BRITADA N.2), APLICADO EM PISOS OU LAJES SOBRE SOLO, ESPESSURA DE *10 CM*. AF_01/2024</t>
  </si>
  <si>
    <t>0.100000</t>
  </si>
  <si>
    <t>227.44</t>
  </si>
  <si>
    <t>Custo Unitario: R$ 191,96 / Custo Com BDI: R$ 239,35 / Quantidade: 166 M2 / Custo Total: R$ 39.660,29</t>
  </si>
  <si>
    <t>2 - PAREDES DA ARQUIBANCADA</t>
  </si>
  <si>
    <t>84.63</t>
  </si>
  <si>
    <t>91533</t>
  </si>
  <si>
    <t>COMPACTADOR DE SOLOS DE PERCUSSÃO (SOQUETE) COM MOTOR A GASOLINA 4 TEMPOS, POTÊNCIA 4 CV - CHP DIURNO. AF_08/2015</t>
  </si>
  <si>
    <t>CHP</t>
  </si>
  <si>
    <t>0.196200</t>
  </si>
  <si>
    <t>48.26</t>
  </si>
  <si>
    <t>88316</t>
  </si>
  <si>
    <t>SERVENTE COM ENCARGOS COMPLEMENTARES</t>
  </si>
  <si>
    <t>H</t>
  </si>
  <si>
    <t>0.786600</t>
  </si>
  <si>
    <t>24.88</t>
  </si>
  <si>
    <t>Insumo</t>
  </si>
  <si>
    <t>6079</t>
  </si>
  <si>
    <t>ARGILA, ARGILA VERMELHA OU ARGILA ARENOSA (RETIRADA NA JAZIDA, SEM TRANSPORTE)</t>
  </si>
  <si>
    <t>1.388900</t>
  </si>
  <si>
    <t>38.76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</si>
  <si>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</si>
  <si>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</si>
  <si>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</si>
  <si>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>0.000600</t>
  </si>
  <si>
    <t>80.42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</si>
  <si>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</si>
  <si>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</si>
  <si>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0.005400</t>
  </si>
  <si>
    <t>321.50</t>
  </si>
  <si>
    <t>Custo Unitario: R$ 84,63 / Custo Com BDI: R$ 105,52 / Quantidade: 67 M3 / Custo Total: R$ 7.057,18</t>
  </si>
  <si>
    <t>B - MÃO DE OBRA</t>
  </si>
  <si>
    <t>Mão de Obra</t>
  </si>
  <si>
    <t>P9821</t>
  </si>
  <si>
    <t>Pedreiro</t>
  </si>
  <si>
    <t>h</t>
  </si>
  <si>
    <t>P9824</t>
  </si>
  <si>
    <t>Servente</t>
  </si>
  <si>
    <t>Custo horário total de mão de obra</t>
  </si>
  <si>
    <t>Custo horário total de execução</t>
  </si>
  <si>
    <t>Produção da Equipe</t>
  </si>
  <si>
    <t>Custo unitário de execução</t>
  </si>
  <si>
    <t>C - MATERIAL</t>
  </si>
  <si>
    <t>M0156</t>
  </si>
  <si>
    <t>Bloco de concreto - L = 19 cm, A = 19 cm e C = 39 cm</t>
  </si>
  <si>
    <t>un</t>
  </si>
  <si>
    <t>Custo unitário total de material</t>
  </si>
  <si>
    <t>D - ATIVIDADES AUXILIARES</t>
  </si>
  <si>
    <t>1109697</t>
  </si>
  <si>
    <t>Argamassa de cimento, cal hidratada e areia 1:0,5:8 - confecção em betoneira e lançamento manual - areia comercial</t>
  </si>
  <si>
    <t>m³</t>
  </si>
  <si>
    <t>Custo total de atividades auxiliares</t>
  </si>
  <si>
    <t>E - TEMPO FIXO</t>
  </si>
  <si>
    <t>Tempo Fixo</t>
  </si>
  <si>
    <t>Bloco de concreto - L = 19 cm, A = 19 cm e C = 39 cm (Transporte: Carga, manobra e descarga de materiais diversos em caminhão carroceria de 15 t - carga e descarga manuais)</t>
  </si>
  <si>
    <t>Custo Total dos Tempos Fixos</t>
  </si>
  <si>
    <t>F - MOMENTO DE TRANSPORTE</t>
  </si>
  <si>
    <t>Momento Transporte</t>
  </si>
  <si>
    <t>Bloco de concreto - L = 19 cm, A = 19 cm e C = 39 cm (LN:5914449 RP:5914464 P:5914479)</t>
  </si>
  <si>
    <t>Custo Unitario: R$ 130,49 / Custo Com BDI: R$ 161,62 / Quantidade: 200 m² / Custo Total: R$ 32.364,41</t>
  </si>
  <si>
    <t>16.25</t>
  </si>
  <si>
    <t>93244</t>
  </si>
  <si>
    <t>ROLO COMPACTADOR VIBRATÓRIO PÉ DE CARNEIRO PARA SOLOS, POTÊNCIA 80 HP, PESO OPERACIONAL SEM/COM LASTRO 7,4 / 8,8 T, LARGURA DE TRABALHO 1,68 M - CHI DIURNO. AF_02/2016</t>
  </si>
  <si>
    <t>0.033125</t>
  </si>
  <si>
    <t>65.47</t>
  </si>
  <si>
    <t>0.046816</t>
  </si>
  <si>
    <t>73436</t>
  </si>
  <si>
    <t>ROLO COMPACTADOR VIBRATÓRIO PÉ DE CARNEIRO PARA SOLOS, POTÊNCIA 80 HP, PESO OPERACIONAL SEM/COM LASTRO 7,4 / 8,8 T, LARGURA DE TRABALHO 1,68 M - CHP DIURNO. AF_02/2016</t>
  </si>
  <si>
    <t>0.013691</t>
  </si>
  <si>
    <t>158.55</t>
  </si>
  <si>
    <t>5934</t>
  </si>
  <si>
    <t>MOTONIVELADORA POTÊNCIA BÁSICA LÍQUIDA (PRIMEIRA MARCHA) 125 HP, PESO BRUTO 13032 KG, LARGURA DA LÂMINA DE 3,7 M - CHI DIURNO. AF_06/2014</t>
  </si>
  <si>
    <t>0.041050</t>
  </si>
  <si>
    <t>108.48</t>
  </si>
  <si>
    <t>5932</t>
  </si>
  <si>
    <t>MOTONIVELADORA POTÊNCIA BÁSICA LÍQUIDA (PRIMEIRA MARCHA) 125 HP, PESO BRUTO 13032 KG, LARGURA DA LÂMINA DE 3,7 M - CHP DIURNO. AF_06/2014</t>
  </si>
  <si>
    <t>0.005766</t>
  </si>
  <si>
    <t>265.92</t>
  </si>
  <si>
    <t>0.042559</t>
  </si>
  <si>
    <t>0.004257</t>
  </si>
  <si>
    <t>Custo Unitario: R$ 16,25 / Custo Com BDI: R$ 20,26 / Quantidade: 67 M3 / Custo Total: R$ 1.354,99</t>
  </si>
  <si>
    <t>3 - CONCRETRAGEM DOS DEGRAIS</t>
  </si>
  <si>
    <t>86.85</t>
  </si>
  <si>
    <t>94964</t>
  </si>
  <si>
    <t>CONCRETO FCK = 20MPA, TRAÇO 1:2,7:3 (EM MASSA SECA DE CIMENTO/ AREIA MÉDIA/ BRITA 1) - PREPARO MECÂNICO COM BETONEIRA 400 L. AF_05/2021</t>
  </si>
  <si>
    <t>0.073900</t>
  </si>
  <si>
    <t>569.48</t>
  </si>
  <si>
    <t>0.245900</t>
  </si>
  <si>
    <t>88309</t>
  </si>
  <si>
    <t>PEDREIRO COM ENCARGOS COMPLEMENTARES</t>
  </si>
  <si>
    <t>0.148300</t>
  </si>
  <si>
    <t>33.62</t>
  </si>
  <si>
    <t>88262</t>
  </si>
  <si>
    <t>CARPINTEIRO DE FORMAS COM ENCARGOS COMPLEMENTARES</t>
  </si>
  <si>
    <t>0.097600</t>
  </si>
  <si>
    <t>32.89</t>
  </si>
  <si>
    <t>7156</t>
  </si>
  <si>
    <t>TELA DE ACO SOLDADA NERVURADA, CA-60, Q-196, (3,11 KG/M2), DIAMETRO DO FIO = 5,0 MM, LARGURA = 2,45 M, ESPACAMENTO DA MALHA = 10 X 10 CM</t>
  </si>
  <si>
    <t>1.081600</t>
  </si>
  <si>
    <t>26.69</t>
  </si>
  <si>
    <t>5068</t>
  </si>
  <si>
    <t>PREGO DE ACO POLIDO COM CABECA 17 X 21 (2 X 11)</t>
  </si>
  <si>
    <t>0.024000</t>
  </si>
  <si>
    <t>17.57</t>
  </si>
  <si>
    <t>4517</t>
  </si>
  <si>
    <t>SARRAFO *2,5 X 7,5* CM EM PINUS, MISTA OU EQUIVALENTE DA REGIAO - BRUTA</t>
  </si>
  <si>
    <t>M</t>
  </si>
  <si>
    <t>0.450000</t>
  </si>
  <si>
    <t>2.66</t>
  </si>
  <si>
    <t>Custo Unitario: R$ 86,85 / Custo Com BDI: R$ 108,29 / Quantidade: 77 M2 / Custo Total: R$ 8.308,01</t>
  </si>
  <si>
    <t>4 - GUARDA CORPO</t>
  </si>
  <si>
    <t>A - EQUIPAMENTOS</t>
  </si>
  <si>
    <t>Equipamento</t>
  </si>
  <si>
    <t>E9011</t>
  </si>
  <si>
    <t>Carro manual modelo plataforma de 200 x 80 cm com capacidade de 800 kg</t>
  </si>
  <si>
    <t>E9764</t>
  </si>
  <si>
    <t>Grupo gerador - 7,2 kVA</t>
  </si>
  <si>
    <t>E9668</t>
  </si>
  <si>
    <t>Mesa vibratória - 2,20 kW</t>
  </si>
  <si>
    <t>E9719</t>
  </si>
  <si>
    <t>Talha manual com capacidade de 3 t</t>
  </si>
  <si>
    <t>Custo horário total de equipamentos</t>
  </si>
  <si>
    <t>M3949</t>
  </si>
  <si>
    <t>Desmoldante para fôrmas metálicas</t>
  </si>
  <si>
    <t>l</t>
  </si>
  <si>
    <t>0407819</t>
  </si>
  <si>
    <t>N/A</t>
  </si>
  <si>
    <t>1107896</t>
  </si>
  <si>
    <t>Concreto fck = 25 MPa - confecção em betoneira e lançamento manual - areia e brita comerciais</t>
  </si>
  <si>
    <t>3117749</t>
  </si>
  <si>
    <t>Fôrma metálica para guarda-corpo de concreto - utilização de 50 vezes - confecção</t>
  </si>
  <si>
    <t>Desmoldante para fôrmas metálicas (Transporte: Carga, manobra e descarga de materiais diversos em caminhão carroceria de 5 t - carga e descarga manuais)</t>
  </si>
  <si>
    <t>Desmoldante para fôrmas metálicas (LN:5915322 RP:5915323 P:5915324)</t>
  </si>
  <si>
    <t>Custo Unitario: R$ 99,40 / Custo Com BDI: R$ 121,79 / Quantidade: 87 m / Custo Total: R$ 10.571,37</t>
  </si>
  <si>
    <t>Quant</t>
  </si>
  <si>
    <t>Memória de Cálculo</t>
  </si>
  <si>
    <t>CONSTRUÇÃO DE 2 ARQUIBANCADAS</t>
  </si>
  <si>
    <t>28X3+43X1,90=165,70</t>
  </si>
  <si>
    <t>0,8*0,45*26+0,95*0,8*26+0,3*1,45*26+0,45*0,8*41+0,3*0,95*41</t>
  </si>
  <si>
    <t>40,6*0,5+40,6*2+1*0,5+0,7*1+25,6*0,5+25,6+25,6*1,5+0,5+1+0,7*1,5*1,1</t>
  </si>
  <si>
    <t>1,7*41+2,7*2,6</t>
  </si>
  <si>
    <t>4*1,1+2+1,4+6*1,1+2,7*2+26+41</t>
  </si>
  <si>
    <t>ETAPA</t>
  </si>
  <si>
    <t>DESCRIÇÃO</t>
  </si>
  <si>
    <t>VALOR TOTAL</t>
  </si>
  <si>
    <t>30 DIAS</t>
  </si>
  <si>
    <t>60 DIAS</t>
  </si>
  <si>
    <t>90 DIAS</t>
  </si>
  <si>
    <t/>
  </si>
  <si>
    <t>Total do Cronograma</t>
  </si>
  <si>
    <t>Porcentagem</t>
  </si>
  <si>
    <t>Porcentagem Acumulada</t>
  </si>
  <si>
    <t>24.59%</t>
  </si>
  <si>
    <t>Total s/BDI</t>
  </si>
  <si>
    <t>Total c/BDI</t>
  </si>
  <si>
    <t>Unitário c/ BDI</t>
  </si>
  <si>
    <t>Carmo da Cachoeira, 24 de abril de 2026.</t>
  </si>
  <si>
    <t>Mariana de Cássia Francisco Costa - Engenheira Civil 240467/D</t>
  </si>
  <si>
    <t>MEMORIAL DE CÁLCULO</t>
  </si>
  <si>
    <t>ARQUIBANCADA QUADRA WANDERLEY GONÇALVES DE MELO - BOM RETIRO</t>
  </si>
  <si>
    <t>Obra: Construção de arquibancadas na quadra Wanderley G. de Melo</t>
  </si>
  <si>
    <t>Endereço: Rua Tomé Moreira do Amaral - Bom Retiro</t>
  </si>
  <si>
    <t>CRONOGRAMA FISICO-FINANCEIRO</t>
  </si>
  <si>
    <t>SERVIÇOS PRELIMINARES</t>
  </si>
  <si>
    <t>ED-28427</t>
  </si>
  <si>
    <t>SETOP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</si>
  <si>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</si>
  <si>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UN</t>
  </si>
  <si>
    <t>3.2</t>
  </si>
  <si>
    <t>3.3</t>
  </si>
  <si>
    <t>5.1</t>
  </si>
  <si>
    <t>FORNECIMENTO E COLOCAÇÃO DE PLACA DE OBRA EM CHAPA GALVANIZADA #26, ESP. 0,45MM, DIMENSÃO (3X1,5)M, PLOTADA COM ADESIVO VINÍLICO, AFIXADA COM REBITES 4,8X40MM, EM
ESTRUTURA METÁLICA DE METALON 20X20MM, ESP. 1,25MM, INCLUSIVE SUPORTE EM EUCALIPTO AUTOCLAVADO PINTADO COM TINTA PVA DUAS (2) DEMÃOS</t>
  </si>
  <si>
    <t>UND</t>
  </si>
  <si>
    <t>CONFORME ESPECIFICAÇÕES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</si>
</sst>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\R\$\ #,##0.00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b/>
      <sz val="11"/>
      <name val="Arial"/>
    </font>
    <font>
      <b/>
      <sz val="10"/>
      <name val="Arial"/>
    </font>
    <font>
      <b/>
      <sz val="14"/>
      <name val="Arial"/>
    </font>
    <font>
      <sz val="10"/>
      <name val="Arial"/>
    </font>
    <font>
      <b/>
      <sz val="12"/>
      <name val="Arial"/>
    </font>
    <font>
      <b/>
      <sz val="12"/>
      <color rgb="FFFFFFFF"/>
      <name val="Arial"/>
    </font>
    <font>
      <b/>
      <sz val="11"/>
      <name val="Arial"/>
    </font>
    <font>
      <b/>
      <sz val="9"/>
      <name val="Arial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1E3A8A"/>
        <bgColor rgb="FF1E3A8A"/>
      </patternFill>
    </fill>
    <fill>
      <patternFill patternType="solid">
        <fgColor rgb="FFE3F2FD"/>
        <bgColor rgb="FFE3F2FD"/>
      </patternFill>
    </fill>
    <fill>
      <patternFill patternType="solid">
        <fgColor rgb="FFF5F5F5"/>
        <bgColor rgb="FFF5F5F5"/>
      </patternFill>
    </fill>
    <fill>
      <patternFill patternType="solid">
        <fgColor rgb="FFFFF9E6"/>
        <bgColor rgb="FFFFF9E6"/>
      </patternFill>
    </fill>
    <fill>
      <patternFill patternType="solid">
        <fgColor rgb="FFE0E0E0"/>
        <bgColor rgb="FFE0E0E0"/>
      </patternFill>
    </fill>
    <fill>
      <patternFill patternType="solid">
        <fgColor rgb="FFE8F5E9"/>
        <bgColor rgb="FFE8F5E9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0" fontId="2" fillId="8" borderId="2" xfId="0" applyFont="1" applyFill="1" applyBorder="1"/>
    <xf numFmtId="4" fontId="2" fillId="8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/>
    <xf numFmtId="0" fontId="4" fillId="0" borderId="5" xfId="0" applyFont="1" applyFill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9" fillId="0" borderId="9" xfId="0" applyFont="1" applyBorder="1" applyAlignment="1">
      <alignment horizontal="center" vertical="center"/>
    </xf>
    <xf numFmtId="0" fontId="0" fillId="0" borderId="10" xfId="0" applyBorder="1"/>
    <xf numFmtId="0" fontId="1" fillId="0" borderId="9" xfId="0" applyFont="1" applyBorder="1"/>
    <xf numFmtId="0" fontId="0" fillId="0" borderId="9" xfId="0" applyBorder="1"/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0" xfId="0" applyBorder="1" applyAlignment="1"/>
    <xf numFmtId="0" fontId="12" fillId="0" borderId="0" xfId="0" applyFont="1" applyBorder="1" applyAlignment="1"/>
    <xf numFmtId="0" fontId="0" fillId="0" borderId="0" xfId="0" applyBorder="1" applyAlignment="1"/>
    <xf numFmtId="0" fontId="13" fillId="0" borderId="7" xfId="0" applyFont="1" applyBorder="1" applyAlignment="1">
      <alignment horizontal="center" vertical="center"/>
    </xf>
    <xf numFmtId="165" fontId="0" fillId="10" borderId="4" xfId="0" applyNumberFormat="1" applyFill="1" applyBorder="1"/>
    <xf numFmtId="165" fontId="0" fillId="10" borderId="26" xfId="0" applyNumberFormat="1" applyFill="1" applyBorder="1"/>
    <xf numFmtId="10" fontId="0" fillId="11" borderId="34" xfId="0" applyNumberFormat="1" applyFill="1" applyBorder="1"/>
    <xf numFmtId="10" fontId="0" fillId="11" borderId="35" xfId="0" applyNumberFormat="1" applyFill="1" applyBorder="1"/>
    <xf numFmtId="165" fontId="0" fillId="11" borderId="4" xfId="0" applyNumberFormat="1" applyFill="1" applyBorder="1"/>
    <xf numFmtId="165" fontId="0" fillId="11" borderId="26" xfId="0" applyNumberFormat="1" applyFill="1" applyBorder="1"/>
    <xf numFmtId="10" fontId="0" fillId="10" borderId="4" xfId="0" applyNumberFormat="1" applyFill="1" applyBorder="1"/>
    <xf numFmtId="10" fontId="0" fillId="10" borderId="26" xfId="0" applyNumberFormat="1" applyFill="1" applyBorder="1"/>
    <xf numFmtId="10" fontId="0" fillId="11" borderId="4" xfId="0" applyNumberFormat="1" applyFill="1" applyBorder="1"/>
    <xf numFmtId="10" fontId="0" fillId="11" borderId="26" xfId="0" applyNumberFormat="1" applyFill="1" applyBorder="1"/>
    <xf numFmtId="165" fontId="0" fillId="10" borderId="28" xfId="0" applyNumberFormat="1" applyFill="1" applyBorder="1"/>
    <xf numFmtId="165" fontId="0" fillId="10" borderId="29" xfId="0" applyNumberFormat="1" applyFill="1" applyBorder="1"/>
    <xf numFmtId="0" fontId="0" fillId="12" borderId="9" xfId="0" applyNumberFormat="1" applyFill="1" applyBorder="1" applyAlignment="1">
      <alignment horizontal="center" vertical="center"/>
    </xf>
    <xf numFmtId="0" fontId="0" fillId="12" borderId="39" xfId="0" applyNumberFormat="1" applyFill="1" applyBorder="1"/>
    <xf numFmtId="0" fontId="0" fillId="12" borderId="34" xfId="0" applyNumberFormat="1" applyFill="1" applyBorder="1"/>
    <xf numFmtId="0" fontId="0" fillId="12" borderId="35" xfId="0" applyNumberFormat="1" applyFill="1" applyBorder="1"/>
    <xf numFmtId="0" fontId="0" fillId="12" borderId="42" xfId="0" applyNumberFormat="1" applyFill="1" applyBorder="1" applyAlignment="1">
      <alignment horizontal="center" vertical="center"/>
    </xf>
    <xf numFmtId="165" fontId="0" fillId="12" borderId="36" xfId="0" applyNumberFormat="1" applyFill="1" applyBorder="1"/>
    <xf numFmtId="165" fontId="0" fillId="12" borderId="4" xfId="0" applyNumberFormat="1" applyFill="1" applyBorder="1"/>
    <xf numFmtId="165" fontId="0" fillId="12" borderId="26" xfId="0" applyNumberFormat="1" applyFill="1" applyBorder="1"/>
    <xf numFmtId="0" fontId="0" fillId="12" borderId="41" xfId="0" applyNumberFormat="1" applyFill="1" applyBorder="1" applyAlignment="1">
      <alignment horizontal="center" vertical="center"/>
    </xf>
    <xf numFmtId="0" fontId="0" fillId="12" borderId="4" xfId="0" applyNumberFormat="1" applyFill="1" applyBorder="1"/>
    <xf numFmtId="0" fontId="0" fillId="12" borderId="26" xfId="0" applyNumberFormat="1" applyFill="1" applyBorder="1"/>
    <xf numFmtId="10" fontId="0" fillId="12" borderId="4" xfId="0" applyNumberFormat="1" applyFill="1" applyBorder="1"/>
    <xf numFmtId="10" fontId="0" fillId="12" borderId="26" xfId="0" applyNumberFormat="1" applyFill="1" applyBorder="1"/>
    <xf numFmtId="0" fontId="0" fillId="12" borderId="36" xfId="0" applyNumberFormat="1" applyFill="1" applyBorder="1"/>
    <xf numFmtId="0" fontId="0" fillId="12" borderId="21" xfId="0" applyNumberFormat="1" applyFill="1" applyBorder="1" applyAlignment="1">
      <alignment horizontal="center" vertical="center"/>
    </xf>
    <xf numFmtId="0" fontId="0" fillId="12" borderId="37" xfId="0" applyNumberFormat="1" applyFill="1" applyBorder="1"/>
    <xf numFmtId="10" fontId="0" fillId="12" borderId="28" xfId="0" applyNumberFormat="1" applyFill="1" applyBorder="1"/>
    <xf numFmtId="10" fontId="0" fillId="12" borderId="29" xfId="0" applyNumberFormat="1" applyFill="1" applyBorder="1"/>
    <xf numFmtId="0" fontId="12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166" fontId="12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Border="1" applyAlignment="1">
      <alignment horizontal="center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166" fontId="1" fillId="2" borderId="10" xfId="0" applyNumberFormat="1" applyFont="1" applyFill="1" applyBorder="1"/>
    <xf numFmtId="0" fontId="1" fillId="2" borderId="0" xfId="0" applyFont="1" applyFill="1" applyBorder="1" applyAlignment="1">
      <alignment horizontal="center" vertical="center"/>
    </xf>
    <xf numFmtId="0" fontId="9" fillId="12" borderId="45" xfId="0" applyNumberFormat="1" applyFont="1" applyFill="1" applyBorder="1" applyAlignment="1">
      <alignment horizontal="center"/>
    </xf>
    <xf numFmtId="0" fontId="9" fillId="12" borderId="46" xfId="0" applyNumberFormat="1" applyFont="1" applyFill="1" applyBorder="1" applyAlignment="1">
      <alignment horizontal="center"/>
    </xf>
    <xf numFmtId="0" fontId="9" fillId="12" borderId="47" xfId="0" applyNumberFormat="1" applyFont="1" applyFill="1" applyBorder="1" applyAlignment="1">
      <alignment horizontal="center"/>
    </xf>
    <xf numFmtId="166" fontId="0" fillId="10" borderId="4" xfId="0" applyNumberFormat="1" applyFont="1" applyFill="1" applyBorder="1" applyAlignment="1">
      <alignment horizontal="right"/>
    </xf>
    <xf numFmtId="10" fontId="0" fillId="10" borderId="23" xfId="0" applyNumberFormat="1" applyFont="1" applyFill="1" applyBorder="1" applyAlignment="1">
      <alignment horizontal="right"/>
    </xf>
    <xf numFmtId="10" fontId="0" fillId="10" borderId="24" xfId="0" applyNumberFormat="1" applyFont="1" applyFill="1" applyBorder="1" applyAlignment="1">
      <alignment horizontal="right"/>
    </xf>
    <xf numFmtId="166" fontId="0" fillId="10" borderId="4" xfId="0" applyNumberFormat="1" applyFont="1" applyFill="1" applyBorder="1" applyAlignment="1">
      <alignment horizontal="center"/>
    </xf>
    <xf numFmtId="166" fontId="0" fillId="10" borderId="26" xfId="0" applyNumberFormat="1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0" xfId="0" applyFont="1" applyFill="1" applyBorder="1"/>
    <xf numFmtId="166" fontId="5" fillId="9" borderId="19" xfId="0" applyNumberFormat="1" applyFont="1" applyFill="1" applyBorder="1" applyAlignment="1">
      <alignment horizontal="center" vertical="center"/>
    </xf>
    <xf numFmtId="166" fontId="0" fillId="9" borderId="20" xfId="0" applyNumberFormat="1" applyFill="1" applyBorder="1"/>
    <xf numFmtId="0" fontId="1" fillId="0" borderId="9" xfId="0" applyFont="1" applyBorder="1" applyAlignment="1">
      <alignment horizontal="center" vertical="center"/>
    </xf>
    <xf numFmtId="0" fontId="0" fillId="0" borderId="9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5" fillId="0" borderId="17" xfId="0" applyFont="1" applyBorder="1" applyAlignment="1">
      <alignment horizontal="right" vertical="center"/>
    </xf>
    <xf numFmtId="0" fontId="0" fillId="0" borderId="18" xfId="0" applyBorder="1"/>
    <xf numFmtId="0" fontId="2" fillId="0" borderId="9" xfId="0" applyFon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 applyAlignment="1">
      <alignment horizontal="center" vertical="center"/>
    </xf>
    <xf numFmtId="0" fontId="0" fillId="0" borderId="8" xfId="0" applyBorder="1"/>
    <xf numFmtId="0" fontId="4" fillId="0" borderId="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/>
    <xf numFmtId="0" fontId="6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/>
    <xf numFmtId="0" fontId="8" fillId="7" borderId="1" xfId="0" applyFont="1" applyFill="1" applyBorder="1" applyAlignment="1">
      <alignment horizontal="left" vertical="center"/>
    </xf>
    <xf numFmtId="0" fontId="2" fillId="8" borderId="2" xfId="0" applyFont="1" applyFill="1" applyBorder="1" applyAlignment="1">
      <alignment horizontal="right" vertical="center"/>
    </xf>
    <xf numFmtId="0" fontId="2" fillId="8" borderId="2" xfId="0" applyFont="1" applyFill="1" applyBorder="1"/>
    <xf numFmtId="0" fontId="3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0" xfId="0" applyFont="1" applyFill="1" applyBorder="1"/>
    <xf numFmtId="0" fontId="11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10" borderId="45" xfId="0" applyNumberFormat="1" applyFont="1" applyFill="1" applyBorder="1" applyAlignment="1">
      <alignment horizontal="center" vertical="center"/>
    </xf>
    <xf numFmtId="0" fontId="0" fillId="10" borderId="33" xfId="0" applyNumberFormat="1" applyFont="1" applyFill="1" applyBorder="1" applyAlignment="1">
      <alignment horizontal="center" vertical="center"/>
    </xf>
    <xf numFmtId="0" fontId="0" fillId="10" borderId="46" xfId="0" applyNumberFormat="1" applyFont="1" applyFill="1" applyBorder="1" applyAlignment="1">
      <alignment horizontal="center" vertical="center"/>
    </xf>
    <xf numFmtId="0" fontId="0" fillId="10" borderId="34" xfId="0" applyNumberFormat="1" applyFont="1" applyFill="1" applyBorder="1" applyAlignment="1">
      <alignment horizontal="center" vertical="center"/>
    </xf>
    <xf numFmtId="0" fontId="0" fillId="10" borderId="25" xfId="0" applyNumberFormat="1" applyFill="1" applyBorder="1" applyAlignment="1">
      <alignment horizontal="center" vertical="center"/>
    </xf>
    <xf numFmtId="0" fontId="0" fillId="10" borderId="27" xfId="0" applyNumberFormat="1" applyFill="1" applyBorder="1" applyAlignment="1">
      <alignment horizontal="center" vertical="center"/>
    </xf>
    <xf numFmtId="0" fontId="0" fillId="10" borderId="4" xfId="0" applyNumberFormat="1" applyFill="1" applyBorder="1" applyAlignment="1">
      <alignment horizontal="center" vertical="center"/>
    </xf>
    <xf numFmtId="0" fontId="0" fillId="10" borderId="28" xfId="0" applyNumberFormat="1" applyFill="1" applyBorder="1" applyAlignment="1">
      <alignment horizontal="center" vertical="center"/>
    </xf>
    <xf numFmtId="0" fontId="0" fillId="12" borderId="44" xfId="0" applyNumberFormat="1" applyFill="1" applyBorder="1" applyAlignment="1">
      <alignment horizontal="center" vertical="center"/>
    </xf>
    <xf numFmtId="0" fontId="0" fillId="12" borderId="39" xfId="0" applyNumberFormat="1" applyFill="1" applyBorder="1" applyAlignment="1">
      <alignment horizontal="center" vertical="center"/>
    </xf>
    <xf numFmtId="0" fontId="0" fillId="12" borderId="36" xfId="0" applyNumberFormat="1" applyFill="1" applyBorder="1" applyAlignment="1">
      <alignment horizontal="center" vertical="center"/>
    </xf>
    <xf numFmtId="0" fontId="0" fillId="12" borderId="40" xfId="0" applyNumberFormat="1" applyFill="1" applyBorder="1" applyAlignment="1">
      <alignment horizontal="center" vertical="center"/>
    </xf>
    <xf numFmtId="0" fontId="0" fillId="12" borderId="43" xfId="0" applyNumberFormat="1" applyFill="1" applyBorder="1" applyAlignment="1">
      <alignment horizontal="center" vertical="center"/>
    </xf>
    <xf numFmtId="0" fontId="0" fillId="11" borderId="33" xfId="0" applyNumberFormat="1" applyFill="1" applyBorder="1" applyAlignment="1">
      <alignment horizontal="center" vertical="center"/>
    </xf>
    <xf numFmtId="0" fontId="0" fillId="11" borderId="25" xfId="0" applyNumberFormat="1" applyFill="1" applyBorder="1" applyAlignment="1">
      <alignment horizontal="center" vertical="center"/>
    </xf>
    <xf numFmtId="0" fontId="0" fillId="11" borderId="34" xfId="0" applyNumberFormat="1" applyFill="1" applyBorder="1" applyAlignment="1">
      <alignment horizontal="center" vertical="center"/>
    </xf>
    <xf numFmtId="0" fontId="0" fillId="11" borderId="4" xfId="0" applyNumberFormat="1" applyFill="1" applyBorder="1" applyAlignment="1">
      <alignment horizontal="center" vertical="center"/>
    </xf>
    <xf numFmtId="0" fontId="0" fillId="10" borderId="38" xfId="0" applyNumberFormat="1" applyFill="1" applyBorder="1" applyAlignment="1">
      <alignment horizontal="center" vertical="center"/>
    </xf>
    <xf numFmtId="0" fontId="0" fillId="10" borderId="33" xfId="0" applyNumberFormat="1" applyFill="1" applyBorder="1" applyAlignment="1">
      <alignment horizontal="center" vertical="center"/>
    </xf>
    <xf numFmtId="0" fontId="0" fillId="11" borderId="38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28575</xdr:rowOff>
    </xdr:from>
    <xdr:to>
      <xdr:col>2</xdr:col>
      <xdr:colOff>192487</xdr:colOff>
      <xdr:row>1</xdr:row>
      <xdr:rowOff>783037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8575"/>
          <a:ext cx="944962" cy="944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76200</xdr:rowOff>
    </xdr:from>
    <xdr:to>
      <xdr:col>1</xdr:col>
      <xdr:colOff>371475</xdr:colOff>
      <xdr:row>0</xdr:row>
      <xdr:rowOff>771525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76200"/>
          <a:ext cx="695325" cy="6953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371475</xdr:colOff>
      <xdr:row>2</xdr:row>
      <xdr:rowOff>123825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200150"/>
          <a:ext cx="714375" cy="714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378355</xdr:colOff>
      <xdr:row>23</xdr:row>
      <xdr:rowOff>68966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45555" cy="44504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workbookViewId="0">
      <selection activeCell="D8" sqref="D8"/>
    </sheetView>
  </sheetViews>
  <sheetFormatPr defaultRowHeight="15" x14ac:dyDescent="0.25"/>
  <cols>
    <col min="1" max="1" width="8" customWidth="1"/>
    <col min="4" max="4" width="64" customWidth="1"/>
    <col min="5" max="5" width="6" customWidth="1"/>
    <col min="7" max="7" width="11.28515625" customWidth="1"/>
    <col min="8" max="8" width="14.140625" customWidth="1"/>
    <col min="9" max="9" width="14.28515625" customWidth="1"/>
    <col min="10" max="10" width="14.85546875" customWidth="1"/>
  </cols>
  <sheetData>
    <row r="1" spans="1:10" x14ac:dyDescent="0.25">
      <c r="A1" s="123"/>
      <c r="B1" s="124"/>
      <c r="C1" s="124"/>
      <c r="D1" s="41" t="s">
        <v>238</v>
      </c>
      <c r="E1" s="125" t="s">
        <v>0</v>
      </c>
      <c r="F1" s="124"/>
      <c r="G1" s="20"/>
      <c r="H1" s="19" t="s">
        <v>1</v>
      </c>
      <c r="I1" s="125" t="s">
        <v>2</v>
      </c>
      <c r="J1" s="126"/>
    </row>
    <row r="2" spans="1:10" ht="63" customHeight="1" x14ac:dyDescent="0.25">
      <c r="A2" s="113"/>
      <c r="B2" s="117"/>
      <c r="C2" s="117"/>
      <c r="D2" s="21" t="s">
        <v>214</v>
      </c>
      <c r="E2" s="116" t="s">
        <v>4</v>
      </c>
      <c r="F2" s="117"/>
      <c r="G2" s="22"/>
      <c r="H2" s="23" t="s">
        <v>230</v>
      </c>
      <c r="I2" s="127" t="s">
        <v>5</v>
      </c>
      <c r="J2" s="122"/>
    </row>
    <row r="3" spans="1:10" s="17" customFormat="1" ht="15.75" customHeight="1" x14ac:dyDescent="0.25">
      <c r="A3" s="106" t="s">
        <v>239</v>
      </c>
      <c r="B3" s="107"/>
      <c r="C3" s="107"/>
      <c r="D3" s="107"/>
      <c r="E3" s="107"/>
      <c r="F3" s="107"/>
      <c r="G3" s="107"/>
      <c r="H3" s="107"/>
      <c r="I3" s="107"/>
      <c r="J3" s="108"/>
    </row>
    <row r="4" spans="1:10" x14ac:dyDescent="0.25">
      <c r="A4" s="121" t="s">
        <v>6</v>
      </c>
      <c r="B4" s="117"/>
      <c r="C4" s="117"/>
      <c r="D4" s="117"/>
      <c r="E4" s="117"/>
      <c r="F4" s="117"/>
      <c r="G4" s="117"/>
      <c r="H4" s="117"/>
      <c r="I4" s="117"/>
      <c r="J4" s="122"/>
    </row>
    <row r="5" spans="1:10" x14ac:dyDescent="0.25">
      <c r="A5" s="112" t="s">
        <v>7</v>
      </c>
      <c r="B5" s="118" t="s">
        <v>8</v>
      </c>
      <c r="C5" s="118" t="s">
        <v>9</v>
      </c>
      <c r="D5" s="118" t="s">
        <v>10</v>
      </c>
      <c r="E5" s="118" t="s">
        <v>11</v>
      </c>
      <c r="F5" s="118" t="s">
        <v>12</v>
      </c>
      <c r="G5" s="114" t="s">
        <v>13</v>
      </c>
      <c r="H5" s="129" t="s">
        <v>233</v>
      </c>
      <c r="I5" s="129" t="s">
        <v>231</v>
      </c>
      <c r="J5" s="130" t="s">
        <v>232</v>
      </c>
    </row>
    <row r="6" spans="1:10" x14ac:dyDescent="0.25">
      <c r="A6" s="113"/>
      <c r="B6" s="117"/>
      <c r="C6" s="117"/>
      <c r="D6" s="117"/>
      <c r="E6" s="117"/>
      <c r="F6" s="117"/>
      <c r="G6" s="115"/>
      <c r="H6" s="114"/>
      <c r="I6" s="114"/>
      <c r="J6" s="131"/>
    </row>
    <row r="7" spans="1:10" s="17" customFormat="1" x14ac:dyDescent="0.25">
      <c r="A7" s="81">
        <v>1</v>
      </c>
      <c r="B7" s="25"/>
      <c r="C7" s="25"/>
      <c r="D7" s="109" t="s">
        <v>241</v>
      </c>
      <c r="E7" s="109"/>
      <c r="F7" s="109"/>
      <c r="G7" s="109"/>
      <c r="H7" s="109"/>
      <c r="I7" s="109"/>
      <c r="J7" s="80">
        <f>J8</f>
        <v>1503.452448</v>
      </c>
    </row>
    <row r="8" spans="1:10" s="17" customFormat="1" ht="86.25" customHeight="1" x14ac:dyDescent="0.25">
      <c r="A8" s="72" t="s">
        <v>17</v>
      </c>
      <c r="B8" s="73" t="s">
        <v>242</v>
      </c>
      <c r="C8" s="73" t="s">
        <v>243</v>
      </c>
      <c r="D8" s="74" t="s">
        <v>244</v>
      </c>
      <c r="E8" s="73" t="s">
        <v>245</v>
      </c>
      <c r="F8" s="73">
        <v>1</v>
      </c>
      <c r="G8" s="75">
        <v>1206.72</v>
      </c>
      <c r="H8" s="76">
        <f>G8*1.2459</f>
        <v>1503.452448</v>
      </c>
      <c r="I8" s="76">
        <f>G8</f>
        <v>1206.72</v>
      </c>
      <c r="J8" s="77">
        <f>H8</f>
        <v>1503.452448</v>
      </c>
    </row>
    <row r="9" spans="1:10" x14ac:dyDescent="0.25">
      <c r="A9" s="24">
        <v>2</v>
      </c>
      <c r="B9" s="25"/>
      <c r="C9" s="25"/>
      <c r="D9" s="109" t="s">
        <v>16</v>
      </c>
      <c r="E9" s="109"/>
      <c r="F9" s="109"/>
      <c r="G9" s="109"/>
      <c r="H9" s="109"/>
      <c r="I9" s="109"/>
      <c r="J9" s="80">
        <f>J10</f>
        <v>39629.3031348</v>
      </c>
    </row>
    <row r="10" spans="1:10" ht="26.25" x14ac:dyDescent="0.25">
      <c r="A10" s="72" t="s">
        <v>23</v>
      </c>
      <c r="B10" s="1" t="s">
        <v>18</v>
      </c>
      <c r="C10" s="1" t="s">
        <v>19</v>
      </c>
      <c r="D10" s="2" t="s">
        <v>20</v>
      </c>
      <c r="E10" s="1" t="s">
        <v>21</v>
      </c>
      <c r="F10" s="1">
        <v>165.7</v>
      </c>
      <c r="G10" s="78">
        <v>191.96</v>
      </c>
      <c r="H10" s="78">
        <f>G10*1.2459</f>
        <v>239.16296400000002</v>
      </c>
      <c r="I10" s="78">
        <f>F10*G10</f>
        <v>31807.772000000001</v>
      </c>
      <c r="J10" s="79">
        <f>F10*H10</f>
        <v>39629.3031348</v>
      </c>
    </row>
    <row r="11" spans="1:10" x14ac:dyDescent="0.25">
      <c r="A11" s="24">
        <v>3</v>
      </c>
      <c r="B11" s="25"/>
      <c r="C11" s="25"/>
      <c r="D11" s="109" t="s">
        <v>22</v>
      </c>
      <c r="E11" s="109"/>
      <c r="F11" s="109"/>
      <c r="G11" s="109"/>
      <c r="H11" s="109"/>
      <c r="I11" s="109"/>
      <c r="J11" s="80">
        <f>SUM(J12:J14)</f>
        <v>40744.99088646</v>
      </c>
    </row>
    <row r="12" spans="1:10" ht="26.25" x14ac:dyDescent="0.25">
      <c r="A12" s="72" t="s">
        <v>34</v>
      </c>
      <c r="B12" s="1" t="s">
        <v>24</v>
      </c>
      <c r="C12" s="1" t="s">
        <v>19</v>
      </c>
      <c r="D12" s="2" t="s">
        <v>25</v>
      </c>
      <c r="E12" s="1" t="s">
        <v>26</v>
      </c>
      <c r="F12" s="1">
        <v>66.88</v>
      </c>
      <c r="G12" s="78">
        <v>84.63</v>
      </c>
      <c r="H12" s="78">
        <f>G12*1.2459</f>
        <v>105.440517</v>
      </c>
      <c r="I12" s="78">
        <f>F12*G12</f>
        <v>5660.0543999999991</v>
      </c>
      <c r="J12" s="79">
        <f>F12*H12</f>
        <v>7051.8617769599996</v>
      </c>
    </row>
    <row r="13" spans="1:10" ht="26.25" x14ac:dyDescent="0.25">
      <c r="A13" s="72" t="s">
        <v>246</v>
      </c>
      <c r="B13" s="1" t="s">
        <v>27</v>
      </c>
      <c r="C13" s="1" t="s">
        <v>28</v>
      </c>
      <c r="D13" s="2" t="s">
        <v>29</v>
      </c>
      <c r="E13" s="1" t="s">
        <v>30</v>
      </c>
      <c r="F13" s="1">
        <v>200.25</v>
      </c>
      <c r="G13" s="78">
        <v>129.62</v>
      </c>
      <c r="H13" s="78">
        <f t="shared" ref="H13:H14" si="0">G13*1.2459</f>
        <v>161.49355800000001</v>
      </c>
      <c r="I13" s="78">
        <f>F13*G13</f>
        <v>25956.405000000002</v>
      </c>
      <c r="J13" s="79">
        <f>F13*H13</f>
        <v>32339.084989500003</v>
      </c>
    </row>
    <row r="14" spans="1:10" ht="64.5" x14ac:dyDescent="0.25">
      <c r="A14" s="72" t="s">
        <v>247</v>
      </c>
      <c r="B14" s="1" t="s">
        <v>31</v>
      </c>
      <c r="C14" s="1" t="s">
        <v>19</v>
      </c>
      <c r="D14" s="2" t="s">
        <v>32</v>
      </c>
      <c r="E14" s="1" t="s">
        <v>26</v>
      </c>
      <c r="F14" s="1">
        <v>66.88</v>
      </c>
      <c r="G14" s="78">
        <v>16.25</v>
      </c>
      <c r="H14" s="78">
        <f t="shared" si="0"/>
        <v>20.245875000000002</v>
      </c>
      <c r="I14" s="78">
        <f>F14*G14</f>
        <v>1086.8</v>
      </c>
      <c r="J14" s="79">
        <f>F14*H14</f>
        <v>1354.04412</v>
      </c>
    </row>
    <row r="15" spans="1:10" x14ac:dyDescent="0.25">
      <c r="A15" s="24">
        <v>4</v>
      </c>
      <c r="B15" s="25"/>
      <c r="C15" s="25"/>
      <c r="D15" s="109" t="s">
        <v>33</v>
      </c>
      <c r="E15" s="109"/>
      <c r="F15" s="109"/>
      <c r="G15" s="109"/>
      <c r="H15" s="109"/>
      <c r="I15" s="109"/>
      <c r="J15" s="80">
        <f>J16</f>
        <v>8301.5961587999991</v>
      </c>
    </row>
    <row r="16" spans="1:10" ht="39" x14ac:dyDescent="0.25">
      <c r="A16" s="72" t="s">
        <v>38</v>
      </c>
      <c r="B16" s="1" t="s">
        <v>35</v>
      </c>
      <c r="C16" s="1" t="s">
        <v>19</v>
      </c>
      <c r="D16" s="2" t="s">
        <v>36</v>
      </c>
      <c r="E16" s="1" t="s">
        <v>21</v>
      </c>
      <c r="F16" s="1">
        <v>76.72</v>
      </c>
      <c r="G16" s="78">
        <v>86.85</v>
      </c>
      <c r="H16" s="78">
        <f>G16*1.2459</f>
        <v>108.20641499999999</v>
      </c>
      <c r="I16" s="78">
        <f>F16*G16</f>
        <v>6663.1319999999996</v>
      </c>
      <c r="J16" s="79">
        <f>F16*H16</f>
        <v>8301.5961587999991</v>
      </c>
    </row>
    <row r="17" spans="1:10" x14ac:dyDescent="0.25">
      <c r="A17" s="24">
        <v>5</v>
      </c>
      <c r="B17" s="25"/>
      <c r="C17" s="25"/>
      <c r="D17" s="109" t="s">
        <v>37</v>
      </c>
      <c r="E17" s="109"/>
      <c r="F17" s="109"/>
      <c r="G17" s="109"/>
      <c r="H17" s="109"/>
      <c r="I17" s="109"/>
      <c r="J17" s="80">
        <f>J18</f>
        <v>10563.517641600001</v>
      </c>
    </row>
    <row r="18" spans="1:10" x14ac:dyDescent="0.25">
      <c r="A18" s="72" t="s">
        <v>248</v>
      </c>
      <c r="B18" s="1" t="s">
        <v>39</v>
      </c>
      <c r="C18" s="1" t="s">
        <v>28</v>
      </c>
      <c r="D18" s="2" t="s">
        <v>40</v>
      </c>
      <c r="E18" s="1" t="s">
        <v>41</v>
      </c>
      <c r="F18" s="1">
        <v>86.8</v>
      </c>
      <c r="G18" s="78">
        <v>97.68</v>
      </c>
      <c r="H18" s="78">
        <f>G18*1.2459</f>
        <v>121.69951200000001</v>
      </c>
      <c r="I18" s="78">
        <f>F18*G18</f>
        <v>8478.6239999999998</v>
      </c>
      <c r="J18" s="79">
        <f>F18*H18</f>
        <v>10563.517641600001</v>
      </c>
    </row>
    <row r="19" spans="1:10" x14ac:dyDescent="0.25">
      <c r="A19" s="26"/>
      <c r="B19" s="22"/>
      <c r="C19" s="22"/>
      <c r="D19" s="18"/>
      <c r="E19" s="22"/>
      <c r="F19" s="22"/>
      <c r="G19" s="22"/>
      <c r="H19" s="22"/>
      <c r="I19" s="22"/>
      <c r="J19" s="27"/>
    </row>
    <row r="20" spans="1:10" ht="16.5" thickBot="1" x14ac:dyDescent="0.3">
      <c r="A20" s="128" t="s">
        <v>42</v>
      </c>
      <c r="B20" s="117"/>
      <c r="C20" s="117"/>
      <c r="D20" s="117"/>
      <c r="E20" s="117"/>
      <c r="F20" s="117"/>
      <c r="G20" s="117"/>
      <c r="H20" s="117"/>
      <c r="I20" s="117"/>
      <c r="J20" s="122"/>
    </row>
    <row r="21" spans="1:10" ht="16.5" thickBot="1" x14ac:dyDescent="0.3">
      <c r="A21" s="119" t="s">
        <v>43</v>
      </c>
      <c r="B21" s="120"/>
      <c r="C21" s="120"/>
      <c r="D21" s="120"/>
      <c r="E21" s="120"/>
      <c r="F21" s="120"/>
      <c r="G21" s="120"/>
      <c r="H21" s="120"/>
      <c r="I21" s="110">
        <f>J17+J15+J11+J9+J7</f>
        <v>100742.86026966</v>
      </c>
      <c r="J21" s="111"/>
    </row>
    <row r="22" spans="1:10" x14ac:dyDescent="0.25">
      <c r="A22" s="94" t="s">
        <v>235</v>
      </c>
      <c r="B22" s="95"/>
      <c r="C22" s="95"/>
      <c r="D22" s="95"/>
      <c r="E22" s="95"/>
      <c r="F22" s="95"/>
      <c r="G22" s="95"/>
      <c r="H22" s="95"/>
      <c r="I22" s="95"/>
      <c r="J22" s="96"/>
    </row>
    <row r="23" spans="1:10" x14ac:dyDescent="0.25">
      <c r="A23" s="97"/>
      <c r="B23" s="98"/>
      <c r="C23" s="98"/>
      <c r="D23" s="98"/>
      <c r="E23" s="98"/>
      <c r="F23" s="98"/>
      <c r="G23" s="98"/>
      <c r="H23" s="98"/>
      <c r="I23" s="98"/>
      <c r="J23" s="99"/>
    </row>
    <row r="24" spans="1:10" x14ac:dyDescent="0.25">
      <c r="A24" s="97"/>
      <c r="B24" s="98"/>
      <c r="C24" s="98"/>
      <c r="D24" s="98"/>
      <c r="E24" s="98"/>
      <c r="F24" s="98"/>
      <c r="G24" s="98"/>
      <c r="H24" s="98"/>
      <c r="I24" s="98"/>
      <c r="J24" s="99"/>
    </row>
    <row r="25" spans="1:10" x14ac:dyDescent="0.25">
      <c r="A25" s="97"/>
      <c r="B25" s="98"/>
      <c r="C25" s="98"/>
      <c r="D25" s="98"/>
      <c r="E25" s="98"/>
      <c r="F25" s="98"/>
      <c r="G25" s="98"/>
      <c r="H25" s="98"/>
      <c r="I25" s="98"/>
      <c r="J25" s="99"/>
    </row>
    <row r="26" spans="1:10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99"/>
    </row>
    <row r="27" spans="1:10" x14ac:dyDescent="0.25">
      <c r="A27" s="97"/>
      <c r="B27" s="98"/>
      <c r="C27" s="98"/>
      <c r="D27" s="98"/>
      <c r="E27" s="98"/>
      <c r="F27" s="98"/>
      <c r="G27" s="98"/>
      <c r="H27" s="98"/>
      <c r="I27" s="98"/>
      <c r="J27" s="99"/>
    </row>
    <row r="28" spans="1:10" ht="15.75" thickBot="1" x14ac:dyDescent="0.3">
      <c r="A28" s="100"/>
      <c r="B28" s="101"/>
      <c r="C28" s="101"/>
      <c r="D28" s="101"/>
      <c r="E28" s="101"/>
      <c r="F28" s="101"/>
      <c r="G28" s="101"/>
      <c r="H28" s="101"/>
      <c r="I28" s="101"/>
      <c r="J28" s="102"/>
    </row>
    <row r="29" spans="1:10" ht="15.75" thickBot="1" x14ac:dyDescent="0.3">
      <c r="A29" s="103" t="s">
        <v>234</v>
      </c>
      <c r="B29" s="104"/>
      <c r="C29" s="104"/>
      <c r="D29" s="104"/>
      <c r="E29" s="104"/>
      <c r="F29" s="104"/>
      <c r="G29" s="104"/>
      <c r="H29" s="104"/>
      <c r="I29" s="104"/>
      <c r="J29" s="105"/>
    </row>
  </sheetData>
  <mergeCells count="27">
    <mergeCell ref="E2:F2"/>
    <mergeCell ref="D17:I17"/>
    <mergeCell ref="B5:B6"/>
    <mergeCell ref="A21:H21"/>
    <mergeCell ref="F5:F6"/>
    <mergeCell ref="A4:J4"/>
    <mergeCell ref="D9:I9"/>
    <mergeCell ref="A1:C2"/>
    <mergeCell ref="D5:D6"/>
    <mergeCell ref="E1:F1"/>
    <mergeCell ref="D15:I15"/>
    <mergeCell ref="D11:I11"/>
    <mergeCell ref="I1:J1"/>
    <mergeCell ref="I2:J2"/>
    <mergeCell ref="C5:C6"/>
    <mergeCell ref="E5:E6"/>
    <mergeCell ref="A22:J28"/>
    <mergeCell ref="A29:J29"/>
    <mergeCell ref="A3:J3"/>
    <mergeCell ref="D7:I7"/>
    <mergeCell ref="I21:J21"/>
    <mergeCell ref="A5:A6"/>
    <mergeCell ref="G5:G6"/>
    <mergeCell ref="A20:J20"/>
    <mergeCell ref="H5:H6"/>
    <mergeCell ref="I5:I6"/>
    <mergeCell ref="J5:J6"/>
  </mergeCells>
  <pageMargins left="0.25" right="0.25" top="0.75" bottom="0.75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2"/>
  <sheetViews>
    <sheetView zoomScale="85" zoomScaleNormal="85" workbookViewId="0">
      <selection activeCell="C107" sqref="C107"/>
    </sheetView>
  </sheetViews>
  <sheetFormatPr defaultRowHeight="15" x14ac:dyDescent="0.25"/>
  <cols>
    <col min="1" max="1" width="18.28515625" bestFit="1" customWidth="1"/>
    <col min="2" max="2" width="10" customWidth="1"/>
    <col min="3" max="3" width="120" customWidth="1"/>
    <col min="4" max="4" width="6" customWidth="1"/>
    <col min="5" max="5" width="10" customWidth="1"/>
    <col min="6" max="6" width="12" customWidth="1"/>
    <col min="7" max="7" width="14" customWidth="1"/>
  </cols>
  <sheetData>
    <row r="1" spans="1:7" ht="18" x14ac:dyDescent="0.25">
      <c r="A1" s="142" t="s">
        <v>44</v>
      </c>
      <c r="B1" s="135"/>
      <c r="C1" s="135"/>
      <c r="D1" s="135"/>
      <c r="E1" s="135"/>
      <c r="F1" s="135"/>
      <c r="G1" s="135"/>
    </row>
    <row r="2" spans="1:7" x14ac:dyDescent="0.25">
      <c r="A2" s="4" t="s">
        <v>45</v>
      </c>
      <c r="B2" s="134" t="s">
        <v>3</v>
      </c>
      <c r="C2" s="135"/>
      <c r="D2" s="135"/>
      <c r="E2" s="4" t="s">
        <v>46</v>
      </c>
      <c r="F2" s="134" t="s">
        <v>4</v>
      </c>
      <c r="G2" s="135"/>
    </row>
    <row r="4" spans="1:7" x14ac:dyDescent="0.25">
      <c r="A4" s="5" t="s">
        <v>7</v>
      </c>
      <c r="B4" s="5" t="s">
        <v>8</v>
      </c>
      <c r="C4" s="5" t="s">
        <v>10</v>
      </c>
      <c r="D4" s="5" t="s">
        <v>11</v>
      </c>
      <c r="E4" s="5" t="s">
        <v>47</v>
      </c>
      <c r="F4" s="5" t="s">
        <v>48</v>
      </c>
      <c r="G4" s="5" t="s">
        <v>14</v>
      </c>
    </row>
    <row r="5" spans="1:7" ht="15.75" x14ac:dyDescent="0.25">
      <c r="A5" s="136" t="s">
        <v>49</v>
      </c>
      <c r="B5" s="135"/>
      <c r="C5" s="135"/>
      <c r="D5" s="135"/>
      <c r="E5" s="135"/>
      <c r="F5" s="135"/>
      <c r="G5" s="135"/>
    </row>
    <row r="7" spans="1:7" x14ac:dyDescent="0.25">
      <c r="A7" s="6" t="s">
        <v>17</v>
      </c>
      <c r="B7" s="6" t="s">
        <v>18</v>
      </c>
      <c r="C7" s="7" t="s">
        <v>20</v>
      </c>
      <c r="D7" s="6" t="s">
        <v>21</v>
      </c>
      <c r="E7" s="6"/>
      <c r="F7" s="6"/>
      <c r="G7" s="6" t="s">
        <v>50</v>
      </c>
    </row>
    <row r="8" spans="1:7" ht="26.25" x14ac:dyDescent="0.25">
      <c r="A8" s="1" t="s">
        <v>51</v>
      </c>
      <c r="B8" s="1" t="s">
        <v>52</v>
      </c>
      <c r="C8" s="2" t="s">
        <v>53</v>
      </c>
      <c r="D8" s="1" t="s">
        <v>26</v>
      </c>
      <c r="E8" s="3" t="s">
        <v>54</v>
      </c>
      <c r="F8" s="3" t="s">
        <v>55</v>
      </c>
      <c r="G8" s="3">
        <v>91.975499999999997</v>
      </c>
    </row>
    <row r="9" spans="1:7" x14ac:dyDescent="0.25">
      <c r="A9" s="1" t="s">
        <v>51</v>
      </c>
      <c r="B9" s="1" t="s">
        <v>56</v>
      </c>
      <c r="C9" s="2" t="s">
        <v>57</v>
      </c>
      <c r="D9" s="1" t="s">
        <v>58</v>
      </c>
      <c r="E9" s="3" t="s">
        <v>59</v>
      </c>
      <c r="F9" s="3" t="s">
        <v>60</v>
      </c>
      <c r="G9" s="3">
        <v>53.856000000000002</v>
      </c>
    </row>
    <row r="10" spans="1:7" ht="26.25" x14ac:dyDescent="0.25">
      <c r="A10" s="1" t="s">
        <v>51</v>
      </c>
      <c r="B10" s="1" t="s">
        <v>61</v>
      </c>
      <c r="C10" s="2" t="s">
        <v>62</v>
      </c>
      <c r="D10" s="1" t="s">
        <v>21</v>
      </c>
      <c r="E10" s="3" t="s">
        <v>63</v>
      </c>
      <c r="F10" s="3" t="s">
        <v>64</v>
      </c>
      <c r="G10" s="3">
        <v>4.2532000000000014</v>
      </c>
    </row>
    <row r="11" spans="1:7" ht="26.25" x14ac:dyDescent="0.25">
      <c r="A11" s="1" t="s">
        <v>51</v>
      </c>
      <c r="B11" s="1" t="s">
        <v>65</v>
      </c>
      <c r="C11" s="2" t="s">
        <v>66</v>
      </c>
      <c r="D11" s="1" t="s">
        <v>21</v>
      </c>
      <c r="E11" s="3" t="s">
        <v>67</v>
      </c>
      <c r="F11" s="3" t="s">
        <v>68</v>
      </c>
      <c r="G11" s="3">
        <v>12.747199999999999</v>
      </c>
    </row>
    <row r="12" spans="1:7" ht="26.25" x14ac:dyDescent="0.25">
      <c r="A12" s="1" t="s">
        <v>51</v>
      </c>
      <c r="B12" s="1" t="s">
        <v>69</v>
      </c>
      <c r="C12" s="2" t="s">
        <v>70</v>
      </c>
      <c r="D12" s="1" t="s">
        <v>21</v>
      </c>
      <c r="E12" s="3" t="s">
        <v>71</v>
      </c>
      <c r="F12" s="3" t="s">
        <v>72</v>
      </c>
      <c r="G12" s="3">
        <v>3.89</v>
      </c>
    </row>
    <row r="13" spans="1:7" x14ac:dyDescent="0.25">
      <c r="A13" s="1" t="s">
        <v>51</v>
      </c>
      <c r="B13" s="1" t="s">
        <v>73</v>
      </c>
      <c r="C13" s="2" t="s">
        <v>74</v>
      </c>
      <c r="D13" s="1" t="s">
        <v>26</v>
      </c>
      <c r="E13" s="3" t="s">
        <v>75</v>
      </c>
      <c r="F13" s="3" t="s">
        <v>76</v>
      </c>
      <c r="G13" s="3">
        <v>2.5287500000000001</v>
      </c>
    </row>
    <row r="14" spans="1:7" ht="26.25" x14ac:dyDescent="0.25">
      <c r="A14" s="1" t="s">
        <v>51</v>
      </c>
      <c r="B14" s="1" t="s">
        <v>77</v>
      </c>
      <c r="C14" s="2" t="s">
        <v>78</v>
      </c>
      <c r="D14" s="1" t="s">
        <v>26</v>
      </c>
      <c r="E14" s="3" t="s">
        <v>79</v>
      </c>
      <c r="F14" s="3" t="s">
        <v>80</v>
      </c>
      <c r="G14" s="3">
        <v>22.744</v>
      </c>
    </row>
    <row r="15" spans="1:7" x14ac:dyDescent="0.25">
      <c r="A15" s="8"/>
      <c r="B15" s="8"/>
      <c r="C15" s="132" t="s">
        <v>81</v>
      </c>
      <c r="D15" s="133"/>
      <c r="E15" s="133"/>
      <c r="F15" s="133"/>
      <c r="G15" s="133"/>
    </row>
    <row r="17" spans="1:7" ht="15.75" x14ac:dyDescent="0.25">
      <c r="A17" s="136" t="s">
        <v>82</v>
      </c>
      <c r="B17" s="135"/>
      <c r="C17" s="135"/>
      <c r="D17" s="135"/>
      <c r="E17" s="135"/>
      <c r="F17" s="135"/>
      <c r="G17" s="135"/>
    </row>
    <row r="19" spans="1:7" x14ac:dyDescent="0.25">
      <c r="A19" s="6" t="s">
        <v>23</v>
      </c>
      <c r="B19" s="6" t="s">
        <v>24</v>
      </c>
      <c r="C19" s="7" t="s">
        <v>25</v>
      </c>
      <c r="D19" s="6" t="s">
        <v>26</v>
      </c>
      <c r="E19" s="6"/>
      <c r="F19" s="6"/>
      <c r="G19" s="6" t="s">
        <v>83</v>
      </c>
    </row>
    <row r="20" spans="1:7" ht="26.25" x14ac:dyDescent="0.25">
      <c r="A20" s="1" t="s">
        <v>51</v>
      </c>
      <c r="B20" s="1" t="s">
        <v>84</v>
      </c>
      <c r="C20" s="2" t="s">
        <v>85</v>
      </c>
      <c r="D20" s="1" t="s">
        <v>86</v>
      </c>
      <c r="E20" s="3" t="s">
        <v>87</v>
      </c>
      <c r="F20" s="3" t="s">
        <v>88</v>
      </c>
      <c r="G20" s="3">
        <v>9.4686120000000003</v>
      </c>
    </row>
    <row r="21" spans="1:7" x14ac:dyDescent="0.25">
      <c r="A21" s="1" t="s">
        <v>51</v>
      </c>
      <c r="B21" s="1" t="s">
        <v>89</v>
      </c>
      <c r="C21" s="2" t="s">
        <v>90</v>
      </c>
      <c r="D21" s="1" t="s">
        <v>91</v>
      </c>
      <c r="E21" s="3" t="s">
        <v>92</v>
      </c>
      <c r="F21" s="3" t="s">
        <v>93</v>
      </c>
      <c r="G21" s="3">
        <v>19.570608</v>
      </c>
    </row>
    <row r="22" spans="1:7" x14ac:dyDescent="0.25">
      <c r="A22" s="1" t="s">
        <v>94</v>
      </c>
      <c r="B22" s="1" t="s">
        <v>95</v>
      </c>
      <c r="C22" s="2" t="s">
        <v>96</v>
      </c>
      <c r="D22" s="1" t="s">
        <v>26</v>
      </c>
      <c r="E22" s="3" t="s">
        <v>97</v>
      </c>
      <c r="F22" s="3" t="s">
        <v>98</v>
      </c>
      <c r="G22" s="3">
        <v>53.833764000000002</v>
      </c>
    </row>
    <row r="23" spans="1:7" ht="26.25" x14ac:dyDescent="0.25">
      <c r="A23" s="1" t="s">
        <v>51</v>
      </c>
      <c r="B23" s="1" t="s">
        <v>99</v>
      </c>
      <c r="C23" s="2" t="s">
        <v>100</v>
      </c>
      <c r="D23" s="1" t="s">
        <v>101</v>
      </c>
      <c r="E23" s="3" t="s">
        <v>102</v>
      </c>
      <c r="F23" s="3" t="s">
        <v>103</v>
      </c>
      <c r="G23" s="3">
        <v>4.8252000000000003E-2</v>
      </c>
    </row>
    <row r="24" spans="1:7" ht="26.25" x14ac:dyDescent="0.25">
      <c r="A24" s="1" t="s">
        <v>51</v>
      </c>
      <c r="B24" s="1" t="s">
        <v>104</v>
      </c>
      <c r="C24" s="2" t="s">
        <v>105</v>
      </c>
      <c r="D24" s="1" t="s">
        <v>86</v>
      </c>
      <c r="E24" s="3" t="s">
        <v>106</v>
      </c>
      <c r="F24" s="3" t="s">
        <v>107</v>
      </c>
      <c r="G24" s="3">
        <v>1.7361</v>
      </c>
    </row>
    <row r="25" spans="1:7" x14ac:dyDescent="0.25">
      <c r="A25" s="8"/>
      <c r="B25" s="8"/>
      <c r="C25" s="132" t="s">
        <v>108</v>
      </c>
      <c r="D25" s="133"/>
      <c r="E25" s="133"/>
      <c r="F25" s="133"/>
      <c r="G25" s="133"/>
    </row>
    <row r="27" spans="1:7" x14ac:dyDescent="0.25">
      <c r="A27" s="9" t="s">
        <v>23</v>
      </c>
      <c r="B27" s="9" t="s">
        <v>27</v>
      </c>
      <c r="C27" s="10" t="s">
        <v>29</v>
      </c>
      <c r="D27" s="9" t="s">
        <v>30</v>
      </c>
      <c r="E27" s="9"/>
      <c r="F27" s="9"/>
      <c r="G27" s="9">
        <v>130.49</v>
      </c>
    </row>
    <row r="28" spans="1:7" x14ac:dyDescent="0.25">
      <c r="A28" s="139" t="s">
        <v>109</v>
      </c>
      <c r="B28" s="135"/>
      <c r="C28" s="135"/>
      <c r="D28" s="135"/>
      <c r="E28" s="135"/>
      <c r="F28" s="135"/>
      <c r="G28" s="135"/>
    </row>
    <row r="29" spans="1:7" x14ac:dyDescent="0.25">
      <c r="A29" s="1" t="s">
        <v>110</v>
      </c>
      <c r="B29" s="1" t="s">
        <v>111</v>
      </c>
      <c r="C29" s="2" t="s">
        <v>112</v>
      </c>
      <c r="D29" s="1" t="s">
        <v>113</v>
      </c>
      <c r="E29" s="3">
        <v>1</v>
      </c>
      <c r="F29" s="3">
        <v>27.552299999999999</v>
      </c>
      <c r="G29" s="3">
        <v>27.552299999999999</v>
      </c>
    </row>
    <row r="30" spans="1:7" x14ac:dyDescent="0.25">
      <c r="A30" s="1" t="s">
        <v>110</v>
      </c>
      <c r="B30" s="1" t="s">
        <v>114</v>
      </c>
      <c r="C30" s="2" t="s">
        <v>115</v>
      </c>
      <c r="D30" s="1" t="s">
        <v>113</v>
      </c>
      <c r="E30" s="3">
        <v>1</v>
      </c>
      <c r="F30" s="3">
        <v>21.634</v>
      </c>
      <c r="G30" s="3">
        <v>21.634</v>
      </c>
    </row>
    <row r="31" spans="1:7" x14ac:dyDescent="0.25">
      <c r="A31" s="11"/>
      <c r="B31" s="11"/>
      <c r="C31" s="137" t="s">
        <v>116</v>
      </c>
      <c r="D31" s="138"/>
      <c r="E31" s="138"/>
      <c r="F31" s="138"/>
      <c r="G31" s="12">
        <v>49.186300000000003</v>
      </c>
    </row>
    <row r="33" spans="1:7" x14ac:dyDescent="0.25">
      <c r="A33" s="13"/>
      <c r="B33" s="13"/>
      <c r="C33" s="140" t="s">
        <v>117</v>
      </c>
      <c r="D33" s="141"/>
      <c r="E33" s="141"/>
      <c r="F33" s="141"/>
      <c r="G33" s="14">
        <v>49.186300000000003</v>
      </c>
    </row>
    <row r="34" spans="1:7" x14ac:dyDescent="0.25">
      <c r="A34" s="13"/>
      <c r="B34" s="13"/>
      <c r="C34" s="140" t="s">
        <v>118</v>
      </c>
      <c r="D34" s="141"/>
      <c r="E34" s="141"/>
      <c r="F34" s="141"/>
      <c r="G34" s="14">
        <v>1</v>
      </c>
    </row>
    <row r="35" spans="1:7" x14ac:dyDescent="0.25">
      <c r="A35" s="13"/>
      <c r="B35" s="13"/>
      <c r="C35" s="140" t="s">
        <v>119</v>
      </c>
      <c r="D35" s="141"/>
      <c r="E35" s="141"/>
      <c r="F35" s="141"/>
      <c r="G35" s="14">
        <v>49.186300000000003</v>
      </c>
    </row>
    <row r="37" spans="1:7" x14ac:dyDescent="0.25">
      <c r="A37" s="139" t="s">
        <v>120</v>
      </c>
      <c r="B37" s="135"/>
      <c r="C37" s="135"/>
      <c r="D37" s="135"/>
      <c r="E37" s="135"/>
      <c r="F37" s="135"/>
      <c r="G37" s="135"/>
    </row>
    <row r="38" spans="1:7" x14ac:dyDescent="0.25">
      <c r="A38" s="1" t="s">
        <v>15</v>
      </c>
      <c r="B38" s="1" t="s">
        <v>121</v>
      </c>
      <c r="C38" s="2" t="s">
        <v>122</v>
      </c>
      <c r="D38" s="1" t="s">
        <v>123</v>
      </c>
      <c r="E38" s="3">
        <v>13</v>
      </c>
      <c r="F38" s="3">
        <v>5.3</v>
      </c>
      <c r="G38" s="3">
        <v>68.899999999999991</v>
      </c>
    </row>
    <row r="39" spans="1:7" x14ac:dyDescent="0.25">
      <c r="A39" s="11"/>
      <c r="B39" s="11"/>
      <c r="C39" s="137" t="s">
        <v>124</v>
      </c>
      <c r="D39" s="138"/>
      <c r="E39" s="138"/>
      <c r="F39" s="138"/>
      <c r="G39" s="12">
        <v>68.899999999999991</v>
      </c>
    </row>
    <row r="40" spans="1:7" x14ac:dyDescent="0.25">
      <c r="A40" s="139" t="s">
        <v>125</v>
      </c>
      <c r="B40" s="135"/>
      <c r="C40" s="135"/>
      <c r="D40" s="135"/>
      <c r="E40" s="135"/>
      <c r="F40" s="135"/>
      <c r="G40" s="135"/>
    </row>
    <row r="41" spans="1:7" x14ac:dyDescent="0.25">
      <c r="A41" s="1" t="s">
        <v>51</v>
      </c>
      <c r="B41" s="1" t="s">
        <v>126</v>
      </c>
      <c r="C41" s="2" t="s">
        <v>127</v>
      </c>
      <c r="D41" s="1" t="s">
        <v>128</v>
      </c>
      <c r="E41" s="3">
        <v>1.4999999999999999E-2</v>
      </c>
      <c r="F41" s="3">
        <v>359.05</v>
      </c>
      <c r="G41" s="3">
        <v>5.3857499999999998</v>
      </c>
    </row>
    <row r="42" spans="1:7" x14ac:dyDescent="0.25">
      <c r="A42" s="11"/>
      <c r="B42" s="11"/>
      <c r="C42" s="137" t="s">
        <v>129</v>
      </c>
      <c r="D42" s="138"/>
      <c r="E42" s="138"/>
      <c r="F42" s="138"/>
      <c r="G42" s="12">
        <v>5.3857499999999998</v>
      </c>
    </row>
    <row r="43" spans="1:7" x14ac:dyDescent="0.25">
      <c r="A43" s="139" t="s">
        <v>130</v>
      </c>
      <c r="B43" s="135"/>
      <c r="C43" s="135"/>
      <c r="D43" s="135"/>
      <c r="E43" s="135"/>
      <c r="F43" s="135"/>
      <c r="G43" s="135"/>
    </row>
    <row r="44" spans="1:7" ht="26.25" x14ac:dyDescent="0.25">
      <c r="A44" s="1" t="s">
        <v>131</v>
      </c>
      <c r="B44" s="1" t="s">
        <v>121</v>
      </c>
      <c r="C44" s="2" t="s">
        <v>132</v>
      </c>
      <c r="D44" s="1" t="s">
        <v>123</v>
      </c>
      <c r="E44" s="3">
        <v>0.21060000000000001</v>
      </c>
      <c r="F44" s="3">
        <v>33.33</v>
      </c>
      <c r="G44" s="3">
        <v>7.019298</v>
      </c>
    </row>
    <row r="45" spans="1:7" x14ac:dyDescent="0.25">
      <c r="A45" s="11"/>
      <c r="B45" s="11"/>
      <c r="C45" s="137" t="s">
        <v>133</v>
      </c>
      <c r="D45" s="138"/>
      <c r="E45" s="138"/>
      <c r="F45" s="138"/>
      <c r="G45" s="12">
        <v>7.019298</v>
      </c>
    </row>
    <row r="46" spans="1:7" x14ac:dyDescent="0.25">
      <c r="A46" s="139" t="s">
        <v>134</v>
      </c>
      <c r="B46" s="135"/>
      <c r="C46" s="135"/>
      <c r="D46" s="135"/>
      <c r="E46" s="135"/>
      <c r="F46" s="135"/>
      <c r="G46" s="135"/>
    </row>
    <row r="47" spans="1:7" x14ac:dyDescent="0.25">
      <c r="A47" s="1" t="s">
        <v>135</v>
      </c>
      <c r="B47" s="1" t="s">
        <v>121</v>
      </c>
      <c r="C47" s="2" t="s">
        <v>136</v>
      </c>
      <c r="D47" s="1" t="s">
        <v>123</v>
      </c>
      <c r="E47" s="3">
        <v>0.21060000000000001</v>
      </c>
      <c r="F47" s="1"/>
      <c r="G47" s="1"/>
    </row>
    <row r="48" spans="1:7" x14ac:dyDescent="0.25">
      <c r="A48" s="8"/>
      <c r="B48" s="8"/>
      <c r="C48" s="132" t="s">
        <v>137</v>
      </c>
      <c r="D48" s="133"/>
      <c r="E48" s="133"/>
      <c r="F48" s="133"/>
      <c r="G48" s="133"/>
    </row>
    <row r="50" spans="1:7" x14ac:dyDescent="0.25">
      <c r="A50" s="6" t="s">
        <v>23</v>
      </c>
      <c r="B50" s="6" t="s">
        <v>31</v>
      </c>
      <c r="C50" s="7" t="s">
        <v>32</v>
      </c>
      <c r="D50" s="6" t="s">
        <v>26</v>
      </c>
      <c r="E50" s="6"/>
      <c r="F50" s="6"/>
      <c r="G50" s="6" t="s">
        <v>138</v>
      </c>
    </row>
    <row r="51" spans="1:7" ht="26.25" x14ac:dyDescent="0.25">
      <c r="A51" s="1" t="s">
        <v>51</v>
      </c>
      <c r="B51" s="1" t="s">
        <v>139</v>
      </c>
      <c r="C51" s="2" t="s">
        <v>140</v>
      </c>
      <c r="D51" s="1" t="s">
        <v>101</v>
      </c>
      <c r="E51" s="3" t="s">
        <v>141</v>
      </c>
      <c r="F51" s="3" t="s">
        <v>142</v>
      </c>
      <c r="G51" s="3">
        <v>2.1686937500000001</v>
      </c>
    </row>
    <row r="52" spans="1:7" x14ac:dyDescent="0.25">
      <c r="A52" s="1" t="s">
        <v>51</v>
      </c>
      <c r="B52" s="1" t="s">
        <v>89</v>
      </c>
      <c r="C52" s="2" t="s">
        <v>90</v>
      </c>
      <c r="D52" s="1" t="s">
        <v>91</v>
      </c>
      <c r="E52" s="3" t="s">
        <v>143</v>
      </c>
      <c r="F52" s="3" t="s">
        <v>93</v>
      </c>
      <c r="G52" s="3">
        <v>1.1647820799999999</v>
      </c>
    </row>
    <row r="53" spans="1:7" ht="26.25" x14ac:dyDescent="0.25">
      <c r="A53" s="1" t="s">
        <v>51</v>
      </c>
      <c r="B53" s="1" t="s">
        <v>144</v>
      </c>
      <c r="C53" s="2" t="s">
        <v>145</v>
      </c>
      <c r="D53" s="1" t="s">
        <v>86</v>
      </c>
      <c r="E53" s="3" t="s">
        <v>146</v>
      </c>
      <c r="F53" s="3" t="s">
        <v>147</v>
      </c>
      <c r="G53" s="3">
        <v>2.17070805</v>
      </c>
    </row>
    <row r="54" spans="1:7" ht="26.25" x14ac:dyDescent="0.25">
      <c r="A54" s="1" t="s">
        <v>51</v>
      </c>
      <c r="B54" s="1" t="s">
        <v>148</v>
      </c>
      <c r="C54" s="2" t="s">
        <v>149</v>
      </c>
      <c r="D54" s="1" t="s">
        <v>101</v>
      </c>
      <c r="E54" s="3" t="s">
        <v>150</v>
      </c>
      <c r="F54" s="3" t="s">
        <v>151</v>
      </c>
      <c r="G54" s="3">
        <v>4.4531040000000006</v>
      </c>
    </row>
    <row r="55" spans="1:7" ht="26.25" x14ac:dyDescent="0.25">
      <c r="A55" s="1" t="s">
        <v>51</v>
      </c>
      <c r="B55" s="1" t="s">
        <v>152</v>
      </c>
      <c r="C55" s="2" t="s">
        <v>153</v>
      </c>
      <c r="D55" s="1" t="s">
        <v>86</v>
      </c>
      <c r="E55" s="3" t="s">
        <v>154</v>
      </c>
      <c r="F55" s="3" t="s">
        <v>155</v>
      </c>
      <c r="G55" s="3">
        <v>1.53329472</v>
      </c>
    </row>
    <row r="56" spans="1:7" ht="26.25" x14ac:dyDescent="0.25">
      <c r="A56" s="1" t="s">
        <v>51</v>
      </c>
      <c r="B56" s="1" t="s">
        <v>99</v>
      </c>
      <c r="C56" s="2" t="s">
        <v>100</v>
      </c>
      <c r="D56" s="1" t="s">
        <v>101</v>
      </c>
      <c r="E56" s="3" t="s">
        <v>156</v>
      </c>
      <c r="F56" s="3" t="s">
        <v>103</v>
      </c>
      <c r="G56" s="3">
        <v>3.4225947799999998</v>
      </c>
    </row>
    <row r="57" spans="1:7" ht="26.25" x14ac:dyDescent="0.25">
      <c r="A57" s="1" t="s">
        <v>51</v>
      </c>
      <c r="B57" s="1" t="s">
        <v>104</v>
      </c>
      <c r="C57" s="2" t="s">
        <v>105</v>
      </c>
      <c r="D57" s="1" t="s">
        <v>86</v>
      </c>
      <c r="E57" s="3" t="s">
        <v>157</v>
      </c>
      <c r="F57" s="3" t="s">
        <v>107</v>
      </c>
      <c r="G57" s="3">
        <v>1.3686255000000001</v>
      </c>
    </row>
    <row r="58" spans="1:7" x14ac:dyDescent="0.25">
      <c r="A58" s="8"/>
      <c r="B58" s="8"/>
      <c r="C58" s="132" t="s">
        <v>158</v>
      </c>
      <c r="D58" s="133"/>
      <c r="E58" s="133"/>
      <c r="F58" s="133"/>
      <c r="G58" s="133"/>
    </row>
    <row r="60" spans="1:7" ht="15.75" x14ac:dyDescent="0.25">
      <c r="A60" s="136" t="s">
        <v>159</v>
      </c>
      <c r="B60" s="135"/>
      <c r="C60" s="135"/>
      <c r="D60" s="135"/>
      <c r="E60" s="135"/>
      <c r="F60" s="135"/>
      <c r="G60" s="135"/>
    </row>
    <row r="62" spans="1:7" x14ac:dyDescent="0.25">
      <c r="A62" s="6" t="s">
        <v>34</v>
      </c>
      <c r="B62" s="6" t="s">
        <v>35</v>
      </c>
      <c r="C62" s="7" t="s">
        <v>36</v>
      </c>
      <c r="D62" s="6" t="s">
        <v>21</v>
      </c>
      <c r="E62" s="6"/>
      <c r="F62" s="6"/>
      <c r="G62" s="6" t="s">
        <v>160</v>
      </c>
    </row>
    <row r="63" spans="1:7" ht="26.25" x14ac:dyDescent="0.25">
      <c r="A63" s="1" t="s">
        <v>51</v>
      </c>
      <c r="B63" s="1" t="s">
        <v>161</v>
      </c>
      <c r="C63" s="2" t="s">
        <v>162</v>
      </c>
      <c r="D63" s="1" t="s">
        <v>26</v>
      </c>
      <c r="E63" s="3" t="s">
        <v>163</v>
      </c>
      <c r="F63" s="3" t="s">
        <v>164</v>
      </c>
      <c r="G63" s="3">
        <v>42.084571999999987</v>
      </c>
    </row>
    <row r="64" spans="1:7" x14ac:dyDescent="0.25">
      <c r="A64" s="1" t="s">
        <v>51</v>
      </c>
      <c r="B64" s="1" t="s">
        <v>89</v>
      </c>
      <c r="C64" s="2" t="s">
        <v>90</v>
      </c>
      <c r="D64" s="1" t="s">
        <v>91</v>
      </c>
      <c r="E64" s="3" t="s">
        <v>165</v>
      </c>
      <c r="F64" s="3" t="s">
        <v>93</v>
      </c>
      <c r="G64" s="3">
        <v>6.1179920000000001</v>
      </c>
    </row>
    <row r="65" spans="1:7" x14ac:dyDescent="0.25">
      <c r="A65" s="1" t="s">
        <v>51</v>
      </c>
      <c r="B65" s="1" t="s">
        <v>166</v>
      </c>
      <c r="C65" s="2" t="s">
        <v>167</v>
      </c>
      <c r="D65" s="1" t="s">
        <v>91</v>
      </c>
      <c r="E65" s="3" t="s">
        <v>168</v>
      </c>
      <c r="F65" s="3" t="s">
        <v>169</v>
      </c>
      <c r="G65" s="3">
        <v>4.9858460000000004</v>
      </c>
    </row>
    <row r="66" spans="1:7" x14ac:dyDescent="0.25">
      <c r="A66" s="1" t="s">
        <v>51</v>
      </c>
      <c r="B66" s="1" t="s">
        <v>170</v>
      </c>
      <c r="C66" s="2" t="s">
        <v>171</v>
      </c>
      <c r="D66" s="1" t="s">
        <v>91</v>
      </c>
      <c r="E66" s="3" t="s">
        <v>172</v>
      </c>
      <c r="F66" s="3" t="s">
        <v>173</v>
      </c>
      <c r="G66" s="3">
        <v>3.210064</v>
      </c>
    </row>
    <row r="67" spans="1:7" ht="26.25" x14ac:dyDescent="0.25">
      <c r="A67" s="1" t="s">
        <v>94</v>
      </c>
      <c r="B67" s="1" t="s">
        <v>174</v>
      </c>
      <c r="C67" s="2" t="s">
        <v>175</v>
      </c>
      <c r="D67" s="1" t="s">
        <v>21</v>
      </c>
      <c r="E67" s="3" t="s">
        <v>176</v>
      </c>
      <c r="F67" s="3" t="s">
        <v>177</v>
      </c>
      <c r="G67" s="3">
        <v>28.867903999999999</v>
      </c>
    </row>
    <row r="68" spans="1:7" x14ac:dyDescent="0.25">
      <c r="A68" s="1" t="s">
        <v>94</v>
      </c>
      <c r="B68" s="1" t="s">
        <v>178</v>
      </c>
      <c r="C68" s="2" t="s">
        <v>179</v>
      </c>
      <c r="D68" s="1" t="s">
        <v>58</v>
      </c>
      <c r="E68" s="3" t="s">
        <v>180</v>
      </c>
      <c r="F68" s="3" t="s">
        <v>181</v>
      </c>
      <c r="G68" s="3">
        <v>0.42168</v>
      </c>
    </row>
    <row r="69" spans="1:7" x14ac:dyDescent="0.25">
      <c r="A69" s="1" t="s">
        <v>94</v>
      </c>
      <c r="B69" s="1" t="s">
        <v>182</v>
      </c>
      <c r="C69" s="2" t="s">
        <v>183</v>
      </c>
      <c r="D69" s="1" t="s">
        <v>184</v>
      </c>
      <c r="E69" s="3" t="s">
        <v>185</v>
      </c>
      <c r="F69" s="3" t="s">
        <v>186</v>
      </c>
      <c r="G69" s="3">
        <v>1.1970000000000001</v>
      </c>
    </row>
    <row r="70" spans="1:7" x14ac:dyDescent="0.25">
      <c r="A70" s="8"/>
      <c r="B70" s="8"/>
      <c r="C70" s="132" t="s">
        <v>187</v>
      </c>
      <c r="D70" s="133"/>
      <c r="E70" s="133"/>
      <c r="F70" s="133"/>
      <c r="G70" s="133"/>
    </row>
    <row r="72" spans="1:7" ht="15.75" x14ac:dyDescent="0.25">
      <c r="A72" s="136" t="s">
        <v>188</v>
      </c>
      <c r="B72" s="135"/>
      <c r="C72" s="135"/>
      <c r="D72" s="135"/>
      <c r="E72" s="135"/>
      <c r="F72" s="135"/>
      <c r="G72" s="135"/>
    </row>
    <row r="74" spans="1:7" x14ac:dyDescent="0.25">
      <c r="A74" s="9" t="s">
        <v>38</v>
      </c>
      <c r="B74" s="9" t="s">
        <v>39</v>
      </c>
      <c r="C74" s="10" t="s">
        <v>40</v>
      </c>
      <c r="D74" s="9" t="s">
        <v>41</v>
      </c>
      <c r="E74" s="9"/>
      <c r="F74" s="9"/>
      <c r="G74" s="9">
        <v>99.4</v>
      </c>
    </row>
    <row r="75" spans="1:7" x14ac:dyDescent="0.25">
      <c r="A75" s="139" t="s">
        <v>189</v>
      </c>
      <c r="B75" s="135"/>
      <c r="C75" s="135"/>
      <c r="D75" s="135"/>
      <c r="E75" s="135"/>
      <c r="F75" s="135"/>
      <c r="G75" s="135"/>
    </row>
    <row r="76" spans="1:7" x14ac:dyDescent="0.25">
      <c r="A76" s="1" t="s">
        <v>190</v>
      </c>
      <c r="B76" s="1" t="s">
        <v>191</v>
      </c>
      <c r="C76" s="2" t="s">
        <v>192</v>
      </c>
      <c r="D76" s="1" t="s">
        <v>91</v>
      </c>
      <c r="E76" s="15">
        <v>1</v>
      </c>
      <c r="F76" s="15">
        <v>0.48727599999999999</v>
      </c>
      <c r="G76" s="15">
        <v>0.48727599999999999</v>
      </c>
    </row>
    <row r="77" spans="1:7" x14ac:dyDescent="0.25">
      <c r="A77" s="1" t="s">
        <v>190</v>
      </c>
      <c r="B77" s="1" t="s">
        <v>193</v>
      </c>
      <c r="C77" s="2" t="s">
        <v>194</v>
      </c>
      <c r="D77" s="1" t="s">
        <v>91</v>
      </c>
      <c r="E77" s="15">
        <v>1</v>
      </c>
      <c r="F77" s="15">
        <v>11.2699</v>
      </c>
      <c r="G77" s="15">
        <v>11.2699</v>
      </c>
    </row>
    <row r="78" spans="1:7" x14ac:dyDescent="0.25">
      <c r="A78" s="1" t="s">
        <v>190</v>
      </c>
      <c r="B78" s="1" t="s">
        <v>195</v>
      </c>
      <c r="C78" s="2" t="s">
        <v>196</v>
      </c>
      <c r="D78" s="1" t="s">
        <v>91</v>
      </c>
      <c r="E78" s="15">
        <v>1</v>
      </c>
      <c r="F78" s="15">
        <v>3.4217</v>
      </c>
      <c r="G78" s="15">
        <v>3.4217</v>
      </c>
    </row>
    <row r="79" spans="1:7" x14ac:dyDescent="0.25">
      <c r="A79" s="1" t="s">
        <v>190</v>
      </c>
      <c r="B79" s="1" t="s">
        <v>197</v>
      </c>
      <c r="C79" s="2" t="s">
        <v>198</v>
      </c>
      <c r="D79" s="1" t="s">
        <v>91</v>
      </c>
      <c r="E79" s="15">
        <v>1</v>
      </c>
      <c r="F79" s="15">
        <v>0.91928399999999999</v>
      </c>
      <c r="G79" s="15">
        <v>0.91928399999999999</v>
      </c>
    </row>
    <row r="80" spans="1:7" x14ac:dyDescent="0.25">
      <c r="A80" s="11"/>
      <c r="B80" s="11"/>
      <c r="C80" s="137" t="s">
        <v>199</v>
      </c>
      <c r="D80" s="138"/>
      <c r="E80" s="138"/>
      <c r="F80" s="138"/>
      <c r="G80" s="12">
        <v>16.09816</v>
      </c>
    </row>
    <row r="81" spans="1:7" x14ac:dyDescent="0.25">
      <c r="A81" s="139" t="s">
        <v>109</v>
      </c>
      <c r="B81" s="135"/>
      <c r="C81" s="135"/>
      <c r="D81" s="135"/>
      <c r="E81" s="135"/>
      <c r="F81" s="135"/>
      <c r="G81" s="135"/>
    </row>
    <row r="82" spans="1:7" x14ac:dyDescent="0.25">
      <c r="A82" s="1" t="s">
        <v>110</v>
      </c>
      <c r="B82" s="1" t="s">
        <v>114</v>
      </c>
      <c r="C82" s="2" t="s">
        <v>115</v>
      </c>
      <c r="D82" s="1" t="s">
        <v>113</v>
      </c>
      <c r="E82" s="3">
        <v>4</v>
      </c>
      <c r="F82" s="3">
        <v>21.634</v>
      </c>
      <c r="G82" s="3">
        <v>86.536000000000001</v>
      </c>
    </row>
    <row r="83" spans="1:7" x14ac:dyDescent="0.25">
      <c r="A83" s="11"/>
      <c r="B83" s="11"/>
      <c r="C83" s="137" t="s">
        <v>116</v>
      </c>
      <c r="D83" s="138"/>
      <c r="E83" s="138"/>
      <c r="F83" s="138"/>
      <c r="G83" s="12">
        <v>86.536000000000001</v>
      </c>
    </row>
    <row r="85" spans="1:7" x14ac:dyDescent="0.25">
      <c r="A85" s="13"/>
      <c r="B85" s="13"/>
      <c r="C85" s="140" t="s">
        <v>117</v>
      </c>
      <c r="D85" s="141"/>
      <c r="E85" s="141"/>
      <c r="F85" s="141"/>
      <c r="G85" s="14">
        <v>102.63415999999999</v>
      </c>
    </row>
    <row r="86" spans="1:7" x14ac:dyDescent="0.25">
      <c r="A86" s="13"/>
      <c r="B86" s="13"/>
      <c r="C86" s="140" t="s">
        <v>118</v>
      </c>
      <c r="D86" s="141"/>
      <c r="E86" s="141"/>
      <c r="F86" s="141"/>
      <c r="G86" s="14">
        <v>24.9</v>
      </c>
    </row>
    <row r="87" spans="1:7" x14ac:dyDescent="0.25">
      <c r="A87" s="13"/>
      <c r="B87" s="13"/>
      <c r="C87" s="140" t="s">
        <v>119</v>
      </c>
      <c r="D87" s="141"/>
      <c r="E87" s="141"/>
      <c r="F87" s="141"/>
      <c r="G87" s="14">
        <v>4.1218538152610451</v>
      </c>
    </row>
    <row r="89" spans="1:7" x14ac:dyDescent="0.25">
      <c r="A89" s="139" t="s">
        <v>120</v>
      </c>
      <c r="B89" s="135"/>
      <c r="C89" s="135"/>
      <c r="D89" s="135"/>
      <c r="E89" s="135"/>
      <c r="F89" s="135"/>
      <c r="G89" s="135"/>
    </row>
    <row r="90" spans="1:7" x14ac:dyDescent="0.25">
      <c r="A90" s="1" t="s">
        <v>15</v>
      </c>
      <c r="B90" s="1" t="s">
        <v>200</v>
      </c>
      <c r="C90" s="2" t="s">
        <v>201</v>
      </c>
      <c r="D90" s="1" t="s">
        <v>202</v>
      </c>
      <c r="E90" s="3">
        <v>1.6209999999999999E-2</v>
      </c>
      <c r="F90" s="3">
        <v>17.111999999999998</v>
      </c>
      <c r="G90" s="3">
        <v>0.27738551999999989</v>
      </c>
    </row>
    <row r="91" spans="1:7" x14ac:dyDescent="0.25">
      <c r="A91" s="11"/>
      <c r="B91" s="11"/>
      <c r="C91" s="137" t="s">
        <v>124</v>
      </c>
      <c r="D91" s="138"/>
      <c r="E91" s="138"/>
      <c r="F91" s="138"/>
      <c r="G91" s="12">
        <v>0.27738551999999989</v>
      </c>
    </row>
    <row r="92" spans="1:7" x14ac:dyDescent="0.25">
      <c r="A92" s="139" t="s">
        <v>125</v>
      </c>
      <c r="B92" s="135"/>
      <c r="C92" s="135"/>
      <c r="D92" s="135"/>
      <c r="E92" s="135"/>
      <c r="F92" s="135"/>
      <c r="G92" s="135"/>
    </row>
    <row r="93" spans="1:7" x14ac:dyDescent="0.25">
      <c r="A93" s="1" t="s">
        <v>51</v>
      </c>
      <c r="B93" s="1" t="s">
        <v>203</v>
      </c>
      <c r="C93" s="2" t="s">
        <v>204</v>
      </c>
      <c r="D93" s="1"/>
      <c r="E93" s="3">
        <v>4.0092100000000004</v>
      </c>
      <c r="F93" s="3">
        <v>12.65</v>
      </c>
      <c r="G93" s="3">
        <v>50.716506500000008</v>
      </c>
    </row>
    <row r="94" spans="1:7" x14ac:dyDescent="0.25">
      <c r="A94" s="1" t="s">
        <v>51</v>
      </c>
      <c r="B94" s="1" t="s">
        <v>205</v>
      </c>
      <c r="C94" s="2" t="s">
        <v>206</v>
      </c>
      <c r="D94" s="1" t="s">
        <v>128</v>
      </c>
      <c r="E94" s="3">
        <v>5.5329999999999997E-2</v>
      </c>
      <c r="F94" s="3">
        <v>488.87</v>
      </c>
      <c r="G94" s="3">
        <v>27.049177100000001</v>
      </c>
    </row>
    <row r="95" spans="1:7" x14ac:dyDescent="0.25">
      <c r="A95" s="1" t="s">
        <v>51</v>
      </c>
      <c r="B95" s="1" t="s">
        <v>207</v>
      </c>
      <c r="C95" s="2" t="s">
        <v>208</v>
      </c>
      <c r="D95" s="1" t="s">
        <v>30</v>
      </c>
      <c r="E95" s="3">
        <v>1.2153799999999999</v>
      </c>
      <c r="F95" s="3">
        <v>14.18</v>
      </c>
      <c r="G95" s="3">
        <v>17.234088400000001</v>
      </c>
    </row>
    <row r="96" spans="1:7" x14ac:dyDescent="0.25">
      <c r="A96" s="11"/>
      <c r="B96" s="11"/>
      <c r="C96" s="137" t="s">
        <v>129</v>
      </c>
      <c r="D96" s="138"/>
      <c r="E96" s="138"/>
      <c r="F96" s="138"/>
      <c r="G96" s="12">
        <v>94.999772000000007</v>
      </c>
    </row>
    <row r="97" spans="1:7" x14ac:dyDescent="0.25">
      <c r="A97" s="139" t="s">
        <v>130</v>
      </c>
      <c r="B97" s="135"/>
      <c r="C97" s="135"/>
      <c r="D97" s="135"/>
      <c r="E97" s="135"/>
      <c r="F97" s="135"/>
      <c r="G97" s="135"/>
    </row>
    <row r="98" spans="1:7" ht="26.25" x14ac:dyDescent="0.25">
      <c r="A98" s="1" t="s">
        <v>131</v>
      </c>
      <c r="B98" s="1" t="s">
        <v>200</v>
      </c>
      <c r="C98" s="2" t="s">
        <v>209</v>
      </c>
      <c r="D98" s="1" t="s">
        <v>202</v>
      </c>
      <c r="E98" s="3">
        <v>2.0000000000000002E-5</v>
      </c>
      <c r="F98" s="3">
        <v>33.409999999999997</v>
      </c>
      <c r="G98" s="3">
        <v>6.6819999999999998E-4</v>
      </c>
    </row>
    <row r="99" spans="1:7" x14ac:dyDescent="0.25">
      <c r="A99" s="11"/>
      <c r="B99" s="11"/>
      <c r="C99" s="137" t="s">
        <v>133</v>
      </c>
      <c r="D99" s="138"/>
      <c r="E99" s="138"/>
      <c r="F99" s="138"/>
      <c r="G99" s="12">
        <v>6.6819999999999998E-4</v>
      </c>
    </row>
    <row r="100" spans="1:7" x14ac:dyDescent="0.25">
      <c r="A100" s="139" t="s">
        <v>134</v>
      </c>
      <c r="B100" s="135"/>
      <c r="C100" s="135"/>
      <c r="D100" s="135"/>
      <c r="E100" s="135"/>
      <c r="F100" s="135"/>
      <c r="G100" s="135"/>
    </row>
    <row r="101" spans="1:7" x14ac:dyDescent="0.25">
      <c r="A101" s="1" t="s">
        <v>135</v>
      </c>
      <c r="B101" s="1" t="s">
        <v>200</v>
      </c>
      <c r="C101" s="2" t="s">
        <v>210</v>
      </c>
      <c r="D101" s="1" t="s">
        <v>202</v>
      </c>
      <c r="E101" s="3">
        <v>2.0000000000000002E-5</v>
      </c>
      <c r="F101" s="1"/>
      <c r="G101" s="1"/>
    </row>
    <row r="102" spans="1:7" x14ac:dyDescent="0.25">
      <c r="A102" s="8"/>
      <c r="B102" s="8"/>
      <c r="C102" s="132" t="s">
        <v>211</v>
      </c>
      <c r="D102" s="133"/>
      <c r="E102" s="133"/>
      <c r="F102" s="133"/>
      <c r="G102" s="133"/>
    </row>
  </sheetData>
  <mergeCells count="39">
    <mergeCell ref="A92:G92"/>
    <mergeCell ref="C33:F33"/>
    <mergeCell ref="A60:G60"/>
    <mergeCell ref="A97:G97"/>
    <mergeCell ref="A17:G17"/>
    <mergeCell ref="C39:F39"/>
    <mergeCell ref="C91:F91"/>
    <mergeCell ref="C58:G58"/>
    <mergeCell ref="C42:F42"/>
    <mergeCell ref="A1:G1"/>
    <mergeCell ref="C35:F35"/>
    <mergeCell ref="C85:F85"/>
    <mergeCell ref="C70:G70"/>
    <mergeCell ref="C31:F31"/>
    <mergeCell ref="C15:G15"/>
    <mergeCell ref="A72:G72"/>
    <mergeCell ref="A43:G43"/>
    <mergeCell ref="A81:G81"/>
    <mergeCell ref="A28:G28"/>
    <mergeCell ref="A40:G40"/>
    <mergeCell ref="C83:F83"/>
    <mergeCell ref="C34:F34"/>
    <mergeCell ref="C25:G25"/>
    <mergeCell ref="C102:G102"/>
    <mergeCell ref="B2:D2"/>
    <mergeCell ref="A5:G5"/>
    <mergeCell ref="C99:F99"/>
    <mergeCell ref="C48:G48"/>
    <mergeCell ref="A46:G46"/>
    <mergeCell ref="A37:G37"/>
    <mergeCell ref="A75:G75"/>
    <mergeCell ref="A89:G89"/>
    <mergeCell ref="C80:F80"/>
    <mergeCell ref="F2:G2"/>
    <mergeCell ref="C45:F45"/>
    <mergeCell ref="A100:G100"/>
    <mergeCell ref="C87:F87"/>
    <mergeCell ref="C96:F96"/>
    <mergeCell ref="C86:F8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5"/>
  <sheetViews>
    <sheetView tabSelected="1" topLeftCell="A11" workbookViewId="0">
      <selection activeCell="I16" sqref="I16"/>
    </sheetView>
  </sheetViews>
  <sheetFormatPr defaultRowHeight="15" x14ac:dyDescent="0.25"/>
  <cols>
    <col min="1" max="1" width="8" customWidth="1"/>
    <col min="2" max="2" width="50" customWidth="1"/>
    <col min="3" max="3" width="6" customWidth="1"/>
    <col min="4" max="4" width="8" customWidth="1"/>
    <col min="5" max="5" width="38.7109375" customWidth="1"/>
  </cols>
  <sheetData>
    <row r="1" spans="1:5" ht="66.75" customHeight="1" x14ac:dyDescent="0.25">
      <c r="A1" s="145" t="s">
        <v>236</v>
      </c>
      <c r="B1" s="124"/>
      <c r="C1" s="124"/>
      <c r="D1" s="124"/>
      <c r="E1" s="126"/>
    </row>
    <row r="2" spans="1:5" ht="20.100000000000001" customHeight="1" x14ac:dyDescent="0.25">
      <c r="A2" s="28" t="s">
        <v>45</v>
      </c>
      <c r="B2" s="39" t="s">
        <v>237</v>
      </c>
      <c r="C2" s="40"/>
      <c r="D2" s="40"/>
      <c r="E2" s="38"/>
    </row>
    <row r="3" spans="1:5" x14ac:dyDescent="0.25">
      <c r="A3" s="29"/>
      <c r="B3" s="22"/>
      <c r="C3" s="22"/>
      <c r="D3" s="22"/>
      <c r="E3" s="27"/>
    </row>
    <row r="4" spans="1:5" ht="24.95" customHeight="1" x14ac:dyDescent="0.25">
      <c r="A4" s="30" t="s">
        <v>7</v>
      </c>
      <c r="B4" s="5" t="s">
        <v>10</v>
      </c>
      <c r="C4" s="5" t="s">
        <v>11</v>
      </c>
      <c r="D4" s="5" t="s">
        <v>212</v>
      </c>
      <c r="E4" s="31" t="s">
        <v>213</v>
      </c>
    </row>
    <row r="5" spans="1:5" s="17" customFormat="1" ht="24.95" customHeight="1" x14ac:dyDescent="0.25">
      <c r="A5" s="24">
        <v>1</v>
      </c>
      <c r="B5" s="143" t="s">
        <v>241</v>
      </c>
      <c r="C5" s="109"/>
      <c r="D5" s="109"/>
      <c r="E5" s="144"/>
    </row>
    <row r="6" spans="1:5" s="17" customFormat="1" ht="105" customHeight="1" x14ac:dyDescent="0.25">
      <c r="A6" s="91" t="s">
        <v>17</v>
      </c>
      <c r="B6" s="92" t="s">
        <v>249</v>
      </c>
      <c r="C6" s="93" t="s">
        <v>250</v>
      </c>
      <c r="D6" s="93">
        <v>1</v>
      </c>
      <c r="E6" s="93" t="s">
        <v>251</v>
      </c>
    </row>
    <row r="7" spans="1:5" ht="30" customHeight="1" x14ac:dyDescent="0.25">
      <c r="A7" s="24">
        <v>2</v>
      </c>
      <c r="B7" s="143" t="s">
        <v>16</v>
      </c>
      <c r="C7" s="109"/>
      <c r="D7" s="109"/>
      <c r="E7" s="144"/>
    </row>
    <row r="8" spans="1:5" ht="47.25" customHeight="1" x14ac:dyDescent="0.25">
      <c r="A8" s="72" t="s">
        <v>23</v>
      </c>
      <c r="B8" s="16" t="s">
        <v>20</v>
      </c>
      <c r="C8" s="1" t="s">
        <v>21</v>
      </c>
      <c r="D8" s="3">
        <v>165.7</v>
      </c>
      <c r="E8" s="32" t="s">
        <v>215</v>
      </c>
    </row>
    <row r="9" spans="1:5" ht="30" customHeight="1" x14ac:dyDescent="0.25">
      <c r="A9" s="24">
        <v>3</v>
      </c>
      <c r="B9" s="143" t="s">
        <v>22</v>
      </c>
      <c r="C9" s="109"/>
      <c r="D9" s="109"/>
      <c r="E9" s="144"/>
    </row>
    <row r="10" spans="1:5" ht="44.25" customHeight="1" x14ac:dyDescent="0.25">
      <c r="A10" s="72" t="s">
        <v>34</v>
      </c>
      <c r="B10" s="16" t="s">
        <v>25</v>
      </c>
      <c r="C10" s="1" t="s">
        <v>26</v>
      </c>
      <c r="D10" s="3">
        <v>66.88</v>
      </c>
      <c r="E10" s="32" t="s">
        <v>216</v>
      </c>
    </row>
    <row r="11" spans="1:5" ht="43.5" customHeight="1" x14ac:dyDescent="0.25">
      <c r="A11" s="72" t="s">
        <v>246</v>
      </c>
      <c r="B11" s="37" t="s">
        <v>29</v>
      </c>
      <c r="C11" s="1" t="s">
        <v>30</v>
      </c>
      <c r="D11" s="3">
        <v>200.25</v>
      </c>
      <c r="E11" s="32" t="s">
        <v>217</v>
      </c>
    </row>
    <row r="12" spans="1:5" ht="81.75" customHeight="1" x14ac:dyDescent="0.25">
      <c r="A12" s="72" t="s">
        <v>247</v>
      </c>
      <c r="B12" s="16" t="s">
        <v>32</v>
      </c>
      <c r="C12" s="1" t="s">
        <v>26</v>
      </c>
      <c r="D12" s="3">
        <v>66.88</v>
      </c>
      <c r="E12" s="32" t="s">
        <v>216</v>
      </c>
    </row>
    <row r="13" spans="1:5" ht="30" customHeight="1" x14ac:dyDescent="0.25">
      <c r="A13" s="24">
        <v>4</v>
      </c>
      <c r="B13" s="143" t="s">
        <v>33</v>
      </c>
      <c r="C13" s="109"/>
      <c r="D13" s="109"/>
      <c r="E13" s="144"/>
    </row>
    <row r="14" spans="1:5" ht="60" customHeight="1" x14ac:dyDescent="0.25">
      <c r="A14" s="72" t="s">
        <v>38</v>
      </c>
      <c r="B14" s="16" t="s">
        <v>36</v>
      </c>
      <c r="C14" s="1" t="s">
        <v>21</v>
      </c>
      <c r="D14" s="3">
        <v>76.72</v>
      </c>
      <c r="E14" s="32" t="s">
        <v>218</v>
      </c>
    </row>
    <row r="15" spans="1:5" ht="30" customHeight="1" x14ac:dyDescent="0.25">
      <c r="A15" s="24">
        <v>5</v>
      </c>
      <c r="B15" s="143" t="s">
        <v>37</v>
      </c>
      <c r="C15" s="109"/>
      <c r="D15" s="109"/>
      <c r="E15" s="144"/>
    </row>
    <row r="16" spans="1:5" ht="36.75" customHeight="1" thickBot="1" x14ac:dyDescent="0.3">
      <c r="A16" s="90" t="s">
        <v>248</v>
      </c>
      <c r="B16" s="33" t="s">
        <v>40</v>
      </c>
      <c r="C16" s="34" t="s">
        <v>41</v>
      </c>
      <c r="D16" s="35">
        <v>86.8</v>
      </c>
      <c r="E16" s="36" t="s">
        <v>219</v>
      </c>
    </row>
    <row r="17" spans="1:5" x14ac:dyDescent="0.25">
      <c r="A17" s="94" t="s">
        <v>235</v>
      </c>
      <c r="B17" s="95"/>
      <c r="C17" s="95"/>
      <c r="D17" s="95"/>
      <c r="E17" s="96"/>
    </row>
    <row r="18" spans="1:5" x14ac:dyDescent="0.25">
      <c r="A18" s="97"/>
      <c r="B18" s="98"/>
      <c r="C18" s="98"/>
      <c r="D18" s="98"/>
      <c r="E18" s="99"/>
    </row>
    <row r="19" spans="1:5" x14ac:dyDescent="0.25">
      <c r="A19" s="97"/>
      <c r="B19" s="98"/>
      <c r="C19" s="98"/>
      <c r="D19" s="98"/>
      <c r="E19" s="99"/>
    </row>
    <row r="20" spans="1:5" x14ac:dyDescent="0.25">
      <c r="A20" s="97"/>
      <c r="B20" s="98"/>
      <c r="C20" s="98"/>
      <c r="D20" s="98"/>
      <c r="E20" s="99"/>
    </row>
    <row r="21" spans="1:5" x14ac:dyDescent="0.25">
      <c r="A21" s="97"/>
      <c r="B21" s="98"/>
      <c r="C21" s="98"/>
      <c r="D21" s="98"/>
      <c r="E21" s="99"/>
    </row>
    <row r="22" spans="1:5" x14ac:dyDescent="0.25">
      <c r="A22" s="97"/>
      <c r="B22" s="98"/>
      <c r="C22" s="98"/>
      <c r="D22" s="98"/>
      <c r="E22" s="99"/>
    </row>
    <row r="23" spans="1:5" x14ac:dyDescent="0.25">
      <c r="A23" s="97"/>
      <c r="B23" s="98"/>
      <c r="C23" s="98"/>
      <c r="D23" s="98"/>
      <c r="E23" s="99"/>
    </row>
    <row r="24" spans="1:5" ht="15.75" thickBot="1" x14ac:dyDescent="0.3">
      <c r="A24" s="100"/>
      <c r="B24" s="101"/>
      <c r="C24" s="101"/>
      <c r="D24" s="101"/>
      <c r="E24" s="102"/>
    </row>
    <row r="25" spans="1:5" ht="15.75" thickBot="1" x14ac:dyDescent="0.3">
      <c r="A25" s="103" t="s">
        <v>234</v>
      </c>
      <c r="B25" s="104"/>
      <c r="C25" s="104"/>
      <c r="D25" s="104"/>
      <c r="E25" s="105"/>
    </row>
  </sheetData>
  <mergeCells count="8">
    <mergeCell ref="A17:E24"/>
    <mergeCell ref="A25:E25"/>
    <mergeCell ref="B5:E5"/>
    <mergeCell ref="B9:E9"/>
    <mergeCell ref="A1:E1"/>
    <mergeCell ref="B13:E13"/>
    <mergeCell ref="B7:E7"/>
    <mergeCell ref="B15:E15"/>
  </mergeCells>
  <pageMargins left="0.25" right="0.25" top="0.75" bottom="0.75" header="0.3" footer="0.3"/>
  <pageSetup paperSize="9" scale="8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"/>
  <sheetViews>
    <sheetView workbookViewId="0">
      <selection sqref="A1:F25"/>
    </sheetView>
  </sheetViews>
  <sheetFormatPr defaultRowHeight="15" x14ac:dyDescent="0.25"/>
  <cols>
    <col min="1" max="1" width="6.7109375" bestFit="1" customWidth="1"/>
    <col min="2" max="2" width="28.42578125" bestFit="1" customWidth="1"/>
    <col min="3" max="3" width="13.140625" bestFit="1" customWidth="1"/>
    <col min="4" max="6" width="11.7109375" bestFit="1" customWidth="1"/>
  </cols>
  <sheetData>
    <row r="1" spans="1:6" x14ac:dyDescent="0.25">
      <c r="A1" s="146" t="s">
        <v>240</v>
      </c>
      <c r="B1" s="147"/>
      <c r="C1" s="147"/>
      <c r="D1" s="147"/>
      <c r="E1" s="147"/>
      <c r="F1" s="148"/>
    </row>
    <row r="2" spans="1:6" ht="35.25" customHeight="1" x14ac:dyDescent="0.25">
      <c r="A2" s="149"/>
      <c r="B2" s="150"/>
      <c r="C2" s="150"/>
      <c r="D2" s="150"/>
      <c r="E2" s="150"/>
      <c r="F2" s="151"/>
    </row>
    <row r="3" spans="1:6" ht="15.75" thickBot="1" x14ac:dyDescent="0.3">
      <c r="A3" s="152"/>
      <c r="B3" s="153"/>
      <c r="C3" s="153"/>
      <c r="D3" s="153"/>
      <c r="E3" s="153"/>
      <c r="F3" s="154"/>
    </row>
    <row r="4" spans="1:6" ht="15.75" thickBot="1" x14ac:dyDescent="0.3">
      <c r="A4" s="82" t="s">
        <v>220</v>
      </c>
      <c r="B4" s="83" t="s">
        <v>221</v>
      </c>
      <c r="C4" s="83" t="s">
        <v>222</v>
      </c>
      <c r="D4" s="83" t="s">
        <v>223</v>
      </c>
      <c r="E4" s="83" t="s">
        <v>224</v>
      </c>
      <c r="F4" s="84" t="s">
        <v>225</v>
      </c>
    </row>
    <row r="5" spans="1:6" s="17" customFormat="1" x14ac:dyDescent="0.25">
      <c r="A5" s="155">
        <v>1</v>
      </c>
      <c r="B5" s="157" t="s">
        <v>241</v>
      </c>
      <c r="C5" s="86">
        <f>C6/C16</f>
        <v>1.492366252035812E-2</v>
      </c>
      <c r="D5" s="86">
        <v>1</v>
      </c>
      <c r="E5" s="86">
        <v>0</v>
      </c>
      <c r="F5" s="87">
        <v>0</v>
      </c>
    </row>
    <row r="6" spans="1:6" s="17" customFormat="1" x14ac:dyDescent="0.25">
      <c r="A6" s="156"/>
      <c r="B6" s="158"/>
      <c r="C6" s="85">
        <f>'Planilha Orçamentária'!J7</f>
        <v>1503.452448</v>
      </c>
      <c r="D6" s="88">
        <f>C6</f>
        <v>1503.452448</v>
      </c>
      <c r="E6" s="88">
        <v>0</v>
      </c>
      <c r="F6" s="89">
        <v>0</v>
      </c>
    </row>
    <row r="7" spans="1:6" x14ac:dyDescent="0.25">
      <c r="A7" s="168">
        <v>2</v>
      </c>
      <c r="B7" s="170" t="s">
        <v>16</v>
      </c>
      <c r="C7" s="44">
        <f>C8/C16</f>
        <v>0.39337083569717618</v>
      </c>
      <c r="D7" s="44">
        <v>1</v>
      </c>
      <c r="E7" s="44">
        <v>0</v>
      </c>
      <c r="F7" s="45">
        <v>0</v>
      </c>
    </row>
    <row r="8" spans="1:6" x14ac:dyDescent="0.25">
      <c r="A8" s="169" t="s">
        <v>226</v>
      </c>
      <c r="B8" s="171" t="s">
        <v>226</v>
      </c>
      <c r="C8" s="46">
        <f>'Planilha Orçamentária'!J9</f>
        <v>39629.3031348</v>
      </c>
      <c r="D8" s="46">
        <f>C8</f>
        <v>39629.3031348</v>
      </c>
      <c r="E8" s="46">
        <v>0</v>
      </c>
      <c r="F8" s="47">
        <v>0</v>
      </c>
    </row>
    <row r="9" spans="1:6" x14ac:dyDescent="0.25">
      <c r="A9" s="172">
        <v>3</v>
      </c>
      <c r="B9" s="161" t="s">
        <v>22</v>
      </c>
      <c r="C9" s="48">
        <f>C10/C16</f>
        <v>0.40444544434610297</v>
      </c>
      <c r="D9" s="48">
        <v>0</v>
      </c>
      <c r="E9" s="48">
        <v>1</v>
      </c>
      <c r="F9" s="49">
        <v>0</v>
      </c>
    </row>
    <row r="10" spans="1:6" x14ac:dyDescent="0.25">
      <c r="A10" s="173"/>
      <c r="B10" s="161" t="s">
        <v>226</v>
      </c>
      <c r="C10" s="42">
        <f>'Planilha Orçamentária'!J11</f>
        <v>40744.99088646</v>
      </c>
      <c r="D10" s="42">
        <v>0</v>
      </c>
      <c r="E10" s="42">
        <f>C10</f>
        <v>40744.99088646</v>
      </c>
      <c r="F10" s="43">
        <v>0</v>
      </c>
    </row>
    <row r="11" spans="1:6" x14ac:dyDescent="0.25">
      <c r="A11" s="174">
        <v>4</v>
      </c>
      <c r="B11" s="171" t="s">
        <v>33</v>
      </c>
      <c r="C11" s="50">
        <f>C12/C16</f>
        <v>8.2403816375463096E-2</v>
      </c>
      <c r="D11" s="50">
        <v>0</v>
      </c>
      <c r="E11" s="50">
        <v>0.5</v>
      </c>
      <c r="F11" s="51">
        <v>0.5</v>
      </c>
    </row>
    <row r="12" spans="1:6" x14ac:dyDescent="0.25">
      <c r="A12" s="168"/>
      <c r="B12" s="171" t="s">
        <v>226</v>
      </c>
      <c r="C12" s="46">
        <f>'Planilha Orçamentária'!J15</f>
        <v>8301.5961587999991</v>
      </c>
      <c r="D12" s="46">
        <v>0</v>
      </c>
      <c r="E12" s="46">
        <f>C12*0.5</f>
        <v>4150.7980793999996</v>
      </c>
      <c r="F12" s="47">
        <f>E12</f>
        <v>4150.7980793999996</v>
      </c>
    </row>
    <row r="13" spans="1:6" x14ac:dyDescent="0.25">
      <c r="A13" s="159">
        <v>5</v>
      </c>
      <c r="B13" s="161" t="s">
        <v>37</v>
      </c>
      <c r="C13" s="48">
        <f>C14/C16</f>
        <v>0.10485624106089968</v>
      </c>
      <c r="D13" s="48">
        <v>0</v>
      </c>
      <c r="E13" s="48">
        <v>0</v>
      </c>
      <c r="F13" s="49">
        <v>1</v>
      </c>
    </row>
    <row r="14" spans="1:6" ht="15.75" thickBot="1" x14ac:dyDescent="0.3">
      <c r="A14" s="160" t="s">
        <v>226</v>
      </c>
      <c r="B14" s="162" t="s">
        <v>226</v>
      </c>
      <c r="C14" s="52">
        <f>'Planilha Orçamentária'!J17</f>
        <v>10563.517641600001</v>
      </c>
      <c r="D14" s="52">
        <v>0</v>
      </c>
      <c r="E14" s="52">
        <v>0</v>
      </c>
      <c r="F14" s="53">
        <f>C14</f>
        <v>10563.517641600001</v>
      </c>
    </row>
    <row r="15" spans="1:6" x14ac:dyDescent="0.25">
      <c r="A15" s="54" t="s">
        <v>226</v>
      </c>
      <c r="B15" s="163" t="s">
        <v>227</v>
      </c>
      <c r="C15" s="55" t="s">
        <v>226</v>
      </c>
      <c r="D15" s="56" t="s">
        <v>226</v>
      </c>
      <c r="E15" s="56" t="s">
        <v>226</v>
      </c>
      <c r="F15" s="57" t="s">
        <v>226</v>
      </c>
    </row>
    <row r="16" spans="1:6" x14ac:dyDescent="0.25">
      <c r="A16" s="58" t="s">
        <v>226</v>
      </c>
      <c r="B16" s="164" t="s">
        <v>226</v>
      </c>
      <c r="C16" s="59">
        <f>C14+C12+C10+C8+C6</f>
        <v>100742.86026966</v>
      </c>
      <c r="D16" s="60">
        <f>D8+D6</f>
        <v>41132.755582800004</v>
      </c>
      <c r="E16" s="60">
        <f>E10+E12</f>
        <v>44895.788965860003</v>
      </c>
      <c r="F16" s="61">
        <f>F14+F12</f>
        <v>14714.315721000001</v>
      </c>
    </row>
    <row r="17" spans="1:6" x14ac:dyDescent="0.25">
      <c r="A17" s="62" t="s">
        <v>226</v>
      </c>
      <c r="B17" s="165" t="s">
        <v>228</v>
      </c>
      <c r="C17" s="63" t="s">
        <v>226</v>
      </c>
      <c r="D17" s="63" t="s">
        <v>226</v>
      </c>
      <c r="E17" s="63" t="s">
        <v>226</v>
      </c>
      <c r="F17" s="64" t="s">
        <v>226</v>
      </c>
    </row>
    <row r="18" spans="1:6" x14ac:dyDescent="0.25">
      <c r="A18" s="54" t="s">
        <v>226</v>
      </c>
      <c r="B18" s="166" t="s">
        <v>226</v>
      </c>
      <c r="C18" s="63" t="s">
        <v>226</v>
      </c>
      <c r="D18" s="65">
        <f>D16/C16</f>
        <v>0.40829449821753433</v>
      </c>
      <c r="E18" s="65">
        <f>E16/C16</f>
        <v>0.44564735253383453</v>
      </c>
      <c r="F18" s="66">
        <f>F16/C16</f>
        <v>0.14605814924863122</v>
      </c>
    </row>
    <row r="19" spans="1:6" x14ac:dyDescent="0.25">
      <c r="A19" s="62" t="s">
        <v>226</v>
      </c>
      <c r="B19" s="166" t="s">
        <v>229</v>
      </c>
      <c r="C19" s="67" t="s">
        <v>226</v>
      </c>
      <c r="D19" s="63" t="s">
        <v>226</v>
      </c>
      <c r="E19" s="63" t="s">
        <v>226</v>
      </c>
      <c r="F19" s="64" t="s">
        <v>226</v>
      </c>
    </row>
    <row r="20" spans="1:6" ht="15.75" thickBot="1" x14ac:dyDescent="0.3">
      <c r="A20" s="68" t="s">
        <v>226</v>
      </c>
      <c r="B20" s="167" t="s">
        <v>226</v>
      </c>
      <c r="C20" s="69" t="s">
        <v>226</v>
      </c>
      <c r="D20" s="70">
        <f>D18</f>
        <v>0.40829449821753433</v>
      </c>
      <c r="E20" s="70">
        <f>E18+D20</f>
        <v>0.85394185075136886</v>
      </c>
      <c r="F20" s="71">
        <f>F18+E20</f>
        <v>1</v>
      </c>
    </row>
    <row r="21" spans="1:6" x14ac:dyDescent="0.25">
      <c r="A21" s="94" t="s">
        <v>235</v>
      </c>
      <c r="B21" s="95"/>
      <c r="C21" s="95"/>
      <c r="D21" s="95"/>
      <c r="E21" s="95"/>
      <c r="F21" s="96"/>
    </row>
    <row r="22" spans="1:6" ht="37.5" customHeight="1" x14ac:dyDescent="0.25">
      <c r="A22" s="97"/>
      <c r="B22" s="98"/>
      <c r="C22" s="98"/>
      <c r="D22" s="98"/>
      <c r="E22" s="98"/>
      <c r="F22" s="99"/>
    </row>
    <row r="23" spans="1:6" x14ac:dyDescent="0.25">
      <c r="A23" s="97"/>
      <c r="B23" s="98"/>
      <c r="C23" s="98"/>
      <c r="D23" s="98"/>
      <c r="E23" s="98"/>
      <c r="F23" s="99"/>
    </row>
    <row r="24" spans="1:6" ht="15.75" thickBot="1" x14ac:dyDescent="0.3">
      <c r="A24" s="100"/>
      <c r="B24" s="101"/>
      <c r="C24" s="101"/>
      <c r="D24" s="101"/>
      <c r="E24" s="101"/>
      <c r="F24" s="102"/>
    </row>
    <row r="25" spans="1:6" ht="15.75" thickBot="1" x14ac:dyDescent="0.3">
      <c r="A25" s="103" t="s">
        <v>234</v>
      </c>
      <c r="B25" s="104"/>
      <c r="C25" s="104"/>
      <c r="D25" s="104"/>
      <c r="E25" s="104"/>
      <c r="F25" s="105"/>
    </row>
  </sheetData>
  <mergeCells count="16">
    <mergeCell ref="A1:F3"/>
    <mergeCell ref="A21:F24"/>
    <mergeCell ref="A25:F25"/>
    <mergeCell ref="A5:A6"/>
    <mergeCell ref="B5:B6"/>
    <mergeCell ref="A13:A14"/>
    <mergeCell ref="B13:B14"/>
    <mergeCell ref="B15:B16"/>
    <mergeCell ref="B17:B18"/>
    <mergeCell ref="B19:B20"/>
    <mergeCell ref="A7:A8"/>
    <mergeCell ref="B7:B8"/>
    <mergeCell ref="A9:A10"/>
    <mergeCell ref="B9:B10"/>
    <mergeCell ref="A11:A12"/>
    <mergeCell ref="B11:B1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N10" sqref="N10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3XDFVGokBRK9oHrVJsyYieHivYdM3B+ODUKHlNGmTWI=</DigestValue>
    </Reference>
    <Reference Type="http://www.w3.org/2000/09/xmldsig#Object" URI="#idOfficeObject">
      <DigestMethod Algorithm="http://www.w3.org/2001/04/xmlenc#sha256"/>
      <DigestValue>1Sx8HgEwK0Ps3+KOCcYvTJV9jtrxSo8YlSxiJDsgnsw=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eDvtns4rAKpmfZxSyhDB8U3bTdlSnNQ8R6w7yQkCl2Y=</DigestValue>
    </Reference>
  </SignedInfo>
  <SignatureValue>bkHtLXO7VHWPcsORJMYLtA4ZsWcxjVRwE/IQHNQbtq2juxfw2CUIxlMkp3RYrMaXHAxuZvC/wEAp
ZXZLqfBTF85NeLE0H19bHQn7LOEhLaJBaVBb/URX1woo0gSEGIrrnV7qCFSSCLUAP/KsBdU1Ef6k
qJNNNjsVvqXC8mm9wq997qLB31dvSNyHVFW8hAZmBjy5yCmdsae6dIcQQSZI69UGm9O7zD0zUvGY
3fhO7Bgp6WMdhgEOrzzE11MboXilc7IX8+9oRMnXSlzzSZ2znnqI9j7ylQkaBrTTWb1DEef6mokT
D2ejG6Mhoc0tZ4BHqkr4ECVgYVpD94AZFUigvQ==</SignatureValue>
  <KeyInfo>
    <X509Data>
      <X509Certificate>MIIHajCCBVKgAwIBAgIIW7KAeI8BgBEwDQYJKoZIhvcNAQELBQAwczELMAkGA1UEBhMCQlIxEzARBgNVBAoTCklDUC1CcmFzaWwxNjA0BgNVBAsTLVNlY3JldGFyaWEgZGEgUmVjZWl0YSBGZWRlcmFsIGRvIEJyYXNpbCAtIFJGQjEXMBUGA1UEAxMOQUMgTElOSyBSRkIgdjIwHhcNMjQxMjEyMTMwNTQ0WhcNMjcxMjEyMTMwNTQ0WjCB8zELMAkGA1UEBhMCQlIxEzARBgNVBAoTCklDUC1CcmFzaWwxFzAVBgNVBAsTDjEzMDM2NTkyMDAwMTQzMTYwNAYDVQQLEy1TZWNyZXRhcmlhIGRhIFJlY2VpdGEgRmVkZXJhbCBkbyBCcmFzaWwgLSBSRkIxFTATBgNVBAsTDFJGQiBlLUNQRiBBMzEUMBIGA1UECxMLKEVNIEJSQU5DTykxGTAXBgNVBAsTEHZpZGVvY29uZmVyZW5jaWExNjA0BgNVBAMTLU1BUklBTkEgREUgQ0FTU0lBIEZSQU5DSVNDTyBDT1NUQToxMzAxMjM0MTY4NDCCASIwDQYJKoZIhvcNAQEBBQADggEPADCCAQoCggEBAMNesUtRVK7LlSRWf1wAnKh7WxPXfw4ZiOUU7tvJz3iqIzPgUNdsjEn6P+UlbEEqaRLfM+CIcQcCkspvMMpvcsi0rWgI8J86rqzKn0J32dmiVZWEWS+xRewvLXLUWw4xyfhRJI79+4522wRs3c1ZfUcJNtH8I5Q2+z03GQCMHVs1mziwD0I2zvAZFZs4/iE9sG73N/5bkMkDqgMHOBpRbR2Wc/E+qyu9SHfORccF3wKrtz88qIEsw5GN6zX8+h+fWCm1FiJZeZcEW5k1MGQxLdWt9EBBckJtN3k1xaGflFivjqJ3b77LS/Zzo6q9tiZ7JnzHey50uVXT/3M+EiBkkj0CAwEAAaOCAn8wggJ7MB8GA1UdIwQYMBaAFA3f1kf0E07lIlgyLGam5y7kV7wCMA4GA1UdDwEB/wQEAwIF4DBsBgNVHSAEZTBjMGEGBmBMAQIDODBXMFUGCCsGAQUFBwIBFklodHRwOi8vcmVwb3NpdG9yaW8ubGlua2NlcnRpZmljYWNhby5jb20uYnIvYWMtbGlua3JmYi9hYy1saW5rLXJmYi1kcGMucGRmMIGwBgNVHR8EgagwgaUwUKBOoEyGSmh0dHA6Ly9yZXBvc2l0b3Jpby5saW5rY2VydGlmaWNhY2FvLmNvbS5ici9hYy1saW5rcmZiL2xjci1hYy1saW5rcmZidjUuY3JsMFGgT6BNhktodHRwOi8vcmVwb3NpdG9yaW8yLmxpbmtjZXJ0aWZpY2FjYW8uY29tLmJyL2FjLWxpbmtyZmIvbGNyLWFjLWxpbmtyZmJ2NS5jcmwwYgYIKwYBBQUHAQEEVjBUMFIGCCsGAQUFBzAChkZodHRwOi8vcmVwb3NpdG9yaW8ubGlua2NlcnRpZmljYWNhby5jb20uYnIvYWMtbGlua3JmYi9hYy1saW5rcmZidjUucDdiMIGYBgNVHREEgZAwgY2BGE1BUklBTkFDT1NUQTcwQFlBSE9PLkNPTaA4BgVgTAEDAaAvEy0xNDA4MTk5NjEzMDEyMzQxNjg0MDAwMDAwMDAwMDAwMDAwMDAwMDAwMDAwMDCgHgYFYEwBAwWgFRMTMDAwMDAwMDAwMDAwMDAwMDAwMKAXBgVgTAEDBqAOEwwwMDAwMDAwMDAwMDAwHQYDVR0lBBYwFAYIKwYBBQUHAwIGCCsGAQUFBwMEMAkGA1UdEwQCMAAwDQYJKoZIhvcNAQELBQADggIBAFKyJegvEp68WQhrA3fnfGANaq9pwEdkrSlro6RMwb7LKUw0QE+WObIihz127IlE1qztWsiqN/BC52lY32T78pgY26ARCEvuY9t4QyjMiGmYlPqytmnd+RFLHWnK4RzqxzahpuuAXmtj8wSpf/tFaRBD6WQfmpEbwbdwkrXOhrJbCAFwArZrczghyfiT+DBdWUU/4qKQ0osSogIJe2ApfuTif7cKmtLjAXFVbdaa3cgm4EK9K5hjIGOgLHIE8iFp3dQgPR90BXzHoEPWD0EwC+0MwchaQ9JTHwXGBCkY+difh/Dum+8XdYLFX5W6yXnvRGc4ld4VD5WaEzeVI1YiutFyoWaU4M9XKkCTeGcSef5lgJ6MARqJVWLimFkwzRPNezcW8muiA17xKHdlNuktLLRPy7FWMkQnqWGvM2OW8logMBK8gvxDwIPv+K6JRyYdFT8OuVSPYbHD+PT9bDQV/cv0bqGjNK5Q0E8eiMahvmI0Lt1iae9Zr7Oy4d/f+o/b0dBWpckETi8HjU7Ah4myRCj290EZVjB1VpEVPjWp3iO3g3x5vSFyAjpm0MbF/3OGn64Vfh4nHUym6O3dkgLrel8t0PgmpZMSJuj8LxAGecDniIdHrM1F/XSWBReS+K9GAs5Oy0I81ApuhAVoupALahH5NhCDUDhyF6nGb68Ie3n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HCGTxRoyS7dKLe/6f2WUXMGzWhiY97eFjQMSHYm86J8=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O1dPvfh5QkZeGgXmKLm6YpmuSb8Ij01cd3UiiTzKWG4=</DigestValue>
      </Reference>
      <Reference URI="/xl/drawings/drawing2.xml?ContentType=application/vnd.openxmlformats-officedocument.drawing+xml">
        <DigestMethod Algorithm="http://www.w3.org/2001/04/xmlenc#sha256"/>
        <DigestValue>o+X8sdzxaF3c5JZoKYQzUKswEJWfgEz9QVy0W12eHWo=</DigestValue>
      </Reference>
      <Reference URI="/xl/drawings/drawing3.xml?ContentType=application/vnd.openxmlformats-officedocument.drawing+xml">
        <DigestMethod Algorithm="http://www.w3.org/2001/04/xmlenc#sha256"/>
        <DigestValue>yiV2RiS6ZXTCnJgdd3a7z1HBn7UtXq1xE8bcNvVrGpc=</DigestValue>
      </Reference>
      <Reference URI="/xl/drawings/drawing4.xml?ContentType=application/vnd.openxmlformats-officedocument.drawing+xml">
        <DigestMethod Algorithm="http://www.w3.org/2001/04/xmlenc#sha256"/>
        <DigestValue>IyXMhTt520c+Z+7wnFv8oJLr+qwHyAiHTwbDry71iB4=</DigestValue>
      </Reference>
      <Reference URI="/xl/media/image1.png?ContentType=image/png">
        <DigestMethod Algorithm="http://www.w3.org/2001/04/xmlenc#sha256"/>
        <DigestValue>OdSO3DT84vigHPgZsQdEsDXChZOmBevAe1xfGiAuSTI=</DigestValue>
      </Reference>
      <Reference URI="/xl/media/image2.png?ContentType=image/png">
        <DigestMethod Algorithm="http://www.w3.org/2001/04/xmlenc#sha256"/>
        <DigestValue>oFRtRPCtW/qMApk3n1O8Ij47qVkMiWikrxJZmJ/JXFs=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CEMsm9eJ4o376EEn1iXpHg7DlreChyAC9lhg744yxjg=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oVcWwDCFZtzqIr5WV0lqywjAE4VBo/+LlCUwz9GvulU=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O0ondLUcAYZYR7v2e18yZbBUumAwM2bJfBEw0lA8ChE=</DigestValue>
      </Reference>
      <Reference URI="/xl/sharedStrings.xml?ContentType=application/vnd.openxmlformats-officedocument.spreadsheetml.sharedStrings+xml">
        <DigestMethod Algorithm="http://www.w3.org/2001/04/xmlenc#sha256"/>
        <DigestValue>C2Hsko6SazZblnf+iuARJHMIAsjuFZearnfpUQXgp8A=</DigestValue>
      </Reference>
      <Reference URI="/xl/styles.xml?ContentType=application/vnd.openxmlformats-officedocument.spreadsheetml.styles+xml">
        <DigestMethod Algorithm="http://www.w3.org/2001/04/xmlenc#sha256"/>
        <DigestValue>tcB2KrDS7lD+SVp7Yso+U1RW2/suiyjbi0oeotqFfP8=</DigestValue>
      </Reference>
      <Reference URI="/xl/theme/theme1.xml?ContentType=application/vnd.openxmlformats-officedocument.theme+xml">
        <DigestMethod Algorithm="http://www.w3.org/2001/04/xmlenc#sha256"/>
        <DigestValue>FWE3rC1/rnTgKG30fE0cdeZdXvFFX/dMTUYXau8G/lY=</DigestValue>
      </Reference>
      <Reference URI="/xl/workbook.xml?ContentType=application/vnd.openxmlformats-officedocument.spreadsheetml.sheet.main+xml">
        <DigestMethod Algorithm="http://www.w3.org/2001/04/xmlenc#sha256"/>
        <DigestValue>v7l5HsYbWKOHmaJTDVxQKN0pcTFLF+NZuU+MU8yuc0U=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6pOmb3KytA8gCJqqBioL+9aH9NdlGZXJsFQpltYY3xM=</DigestValue>
      </Reference>
      <Reference URI="/xl/worksheets/sheet2.xml?ContentType=application/vnd.openxmlformats-officedocument.spreadsheetml.worksheet+xml">
        <DigestMethod Algorithm="http://www.w3.org/2001/04/xmlenc#sha256"/>
        <DigestValue>dVwMQRkr0hULE91pkglOsC3Gzv4z2BJUNtudMd+XEVg=</DigestValue>
      </Reference>
      <Reference URI="/xl/worksheets/sheet3.xml?ContentType=application/vnd.openxmlformats-officedocument.spreadsheetml.worksheet+xml">
        <DigestMethod Algorithm="http://www.w3.org/2001/04/xmlenc#sha256"/>
        <DigestValue>o4eVdmWHOon4UmttOhVrHh7B3vgyjJGH8HaUKU34dkk=</DigestValue>
      </Reference>
      <Reference URI="/xl/worksheets/sheet4.xml?ContentType=application/vnd.openxmlformats-officedocument.spreadsheetml.worksheet+xml">
        <DigestMethod Algorithm="http://www.w3.org/2001/04/xmlenc#sha256"/>
        <DigestValue>k0XHMjgYUWzMj6IXIkCrH1uHbu/0O+HwmHZAWTF7Aak=</DigestValue>
      </Reference>
      <Reference URI="/xl/worksheets/sheet5.xml?ContentType=application/vnd.openxmlformats-officedocument.spreadsheetml.worksheet+xml">
        <DigestMethod Algorithm="http://www.w3.org/2001/04/xmlenc#sha256"/>
        <DigestValue>osxvrhfFf7uH/XQ5kedprn07hwkxPJYOEHFKk5Ss670=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2026-05-20T11:16:36Z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2026-05-20T11:16:36Z</xd:SigningTime>
          <xd:SigningCertificate>
            <xd:Cert>
              <xd:CertDigest>
                <DigestMethod Algorithm="http://www.w3.org/2001/04/xmlenc#sha256"/>
                <DigestValue>US8HrH6W/rY5PSUINiscUP0xHp6tD7iJ4iTED9oSUOE=</DigestValue>
              </xd:CertDigest>
              <xd:IssuerSerial>
                <X509IssuerName>CN=AC LINK RFB v2, OU=Secretaria da Receita Federal do Brasil - RFB, O=ICP-Brasil, C=BR</X509IssuerName>
                <X509SerialNumber>6607484858589610001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1jCCBL6gAwIBAgIBFjANBgkqhkiG9w0BAQ0FADCBkDELMAkGA1UEBhMCQlIxEzARBgNVBAoMCklDUC1CcmFzaWwxNDAyBgNVBAsMK0F1dG9yaWRhZGUgQ2VydGlmaWNhZG9yYSBSYWl6IEJyYXNpbGVpcmEgdjUxNjA0BgNVBAMMLUFDIFNlY3JldGFyaWEgZGEgUmVjZWl0YSBGZWRlcmFsIGRvIEJyYXNpbCB2NDAeFw0xODAyMjcxMzQyNDBaFw0yOTAyMjAxMjAwMDRaMHMxCzAJBgNVBAYTAkJSMRMwEQYDVQQKEwpJQ1AtQnJhc2lsMTYwNAYDVQQLEy1TZWNyZXRhcmlhIGRhIFJlY2VpdGEgRmVkZXJhbCBkbyBCcmFzaWwgLSBSRkIxFzAVBgNVBAMTDkFDIExJTksgUkZCIHYyMIICIjANBgkqhkiG9w0BAQEFAAOCAg8AMIICCgKCAgEAiSglOWWKSbm3JTm+yZ1EioJ6gfv1IJvafMW5fM9Xj/3KL1v+hEgAY9a2h8K1KXZJ3Vtt+7V4Tx44Dwtdp7Pkr5FQUo4yFhnruYfu4gQFW5xr8E1soJr13hbE7oElWujsaVPXlv7GAhxHKuFyPhyRmHMhsb/JrOmb/+4vOE/3P9OOEGgr/vZ7cv3nKvMEqhOh21W/7/f8Wk93IPSgs59GLVecr+Cmc0yu3fYmxhrf2LqNhru5QoeL4QNjlXQjWPdgVf9QbEU1SwO90fOybPvcziLQIv6jdyRjPJofdKbhsgEvaA+CAPme/WMkBo9AZ+kDN4I1Lyx5d+m6kkGiAOCluHsL6xhV45xzvnjNd9n3EJxDd6ms4py0a5ynVvkaVBCvfnQw46AVjMdIW4HUA0YS7CMSZUe8jY7jthz76cCBwrAjFIuj5Zt1MWQju+LeDA9Mg3kQxOcE9rD26FpJknBmTiMcSZPBqP4d8TsOqcTuEIWxRlusKf1d97daggPsmgY4NtnUyNF+OZKdWCWLLoF1ofjVRPmjRKIfoiurJGd8FvXiK1gS/kUeOaU0Z9gsv/PboF2lU0OoXeRPDQSLxH/aRLevtRJGy1Y/v4loOKhfh29yZrZp6qswRPAfuAMxgTQqr/W78WKlcgboiCHSA/4QQpU3ph+iYJSrZJSCtx3WCaECAwEAAaOCAVUwggFRMIGnBgNVHSAEgZ8wgZwwTAYGYEwBAgE7MEIwQAYIKwYBBQUHAgEWNGh0dHA6Ly93d3cucmVjZWl0YS5mYXplbmRhLmdvdi5ici9hY3JmYi9kcGNhY3JmYi5wZGYwTAYGYEwBAgM4MEIwQAYIKwYBBQUHAgEWNGh0dHA6Ly93d3cucmVjZWl0YS5mYXplbmRhLmdvdi5ici9hY3JmYi9kcGNhY3JmYi5wZGYwRAYDVR0fBD0wOzA5oDegNYYzaHR0cDovL3d3dy5yZWNlaXRhLmZhemVuZGEuZ292LmJyL2FjcmZiL2FjcmZidjQuY3JsMB8GA1UdIwQYMBaAFBqY5kPKHN2SnpljRVoq6R+HIM01MB0GA1UdDgQWBBQN39ZH9BNO5SJYMixmpucu5Fe8AjAPBgNVHRMBAf8EBTADAQH/MA4GA1UdDwEB/wQEAwIBBjANBgkqhkiG9w0BAQ0FAAOCAgEAQa/CcUbwxj7LFydJBwLGPvn3bXmgoqIADDSra8PZoklFhjazOkhn6qnMR+8K2piYxN0c7A9YZvAeFt0Y1eSSkCbvQxhFgv97i2C/MZpsjXR+WbNhq11eUwGbAMe/4QE5KbQXzJ2L5Htrvg+GCp4+dtjUIWoVgadJwThE1XdaFlYoMRY+ARmZt/+BYr3kfd9WTt32cevUD05rh/1AgWLQwE3drBhehCg5ApLP1UHVkjU4tM4bUa+J0vwbgodnSKJoVCZQnev6g+tjjZxGQOD3hpG4DiOIDa4lhDuqv7A9yLmpeolTY000WPbnMY3EccwxrqPavmt41tIAKy5jIDRID8o8nRurWbsX509YV05M9vmHbSwBSC2qg6nIOSyWUywl+lyhmw1Hgis3ZSLLHSzM+P0IPOeWNaDv1b4oxQrn+Xd2gw8BVrAri4P6Lp/RiCfVEPqXHRZXFg9WXIq6ggftMoRMZysKrMpQtFhrZ6YvKF1qyh66IveBX1iLcz671HBcHO3LYp/uS0RWJJxDlzIxnQBY3a0UnoAKg4eleQPxIbcM8lLFgj0k3vPgjfhGsScwBqfMWo3XjBo2HTvmXaN/Myo0aWBp9SWfxtZofXwGp9GsuZnQp/yXd1TDvZHAILhkJQIoPw0NP1QukpnaoUqSO4LVGpJEiMRrDsNXnMj2Yjk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hJYSTp6YCtOfAdNQtbYUHKPI7J4TEvOuuFAH99zR3uE=</DigestValue>
    </Reference>
    <Reference Type="http://www.w3.org/2000/09/xmldsig#Object" URI="#idOfficeObject">
      <DigestMethod Algorithm="http://www.w3.org/2001/04/xmlenc#sha256"/>
      <DigestValue>1Sx8HgEwK0Ps3+KOCcYvTJV9jtrxSo8YlSxiJDsgnsw=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Rj68AizQfFexL3SYvQ0KNX78oQLIbHDxRmZq2u34gh4=</DigestValue>
    </Reference>
  </SignedInfo>
  <SignatureValue>SxY7JwjHg9dL7DNnbQinF8cWwtzB5fnJUmbmnvbokP0ogfjDOFZNWljuZBx3ukLmH8A+F7m3bHfC
74xr1Pe1Vpseq83nm60V+jyko+wBz5CndwYqijDjrWdA9OJe3SsZ6rq4/3FIiZpQ0wnqAJdubJLP
oXgUkxP/SVlGnQlU5zOsJTWyBTX6L7a5nup22IPXBJJheuyfsMcHJKlVASMaWwEJCNTXnZnrLAsG
HDPo1+7j0IIpqA1HgUMkBKrC/99MVPisbBN0ILs/hcLMoeizjl5olGwqYdweUOEU6LeLz8ychOiB
WipLyDABFOpnYgshc+eHGyHy/P/9NIzwUMlnNQ==</SignatureValue>
  <KeyInfo>
    <X509Data>
      <X509Certificate>MIIHYTCCBUmgAwIBAgIIRuRsIxSoHmswDQYJKoZIhvcNAQELBQAwczELMAkGA1UEBhMCQlIxEzARBgNVBAoTCklDUC1CcmFzaWwxNjA0BgNVBAsTLVNlY3JldGFyaWEgZGEgUmVjZWl0YSBGZWRlcmFsIGRvIEJyYXNpbCAtIFJGQjEXMBUGA1UEAxMOQUMgTElOSyBSRkIgdjIwHhcNMjUwMTE0MTQzMTA3WhcNMjgwMTE0MTQzMTA3WjCB6jELMAkGA1UEBhMCQlIxEzARBgNVBAoTCklDUC1CcmFzaWwxFzAVBgNVBAsTDjEzMDM2NTkyMDAwMTQzMTYwNAYDVQQLEy1TZWNyZXRhcmlhIGRhIFJlY2VpdGEgRmVkZXJhbCBkbyBCcmFzaWwgLSBSRkIxFTATBgNVBAsTDFJGQiBlLUNQRiBBMzEUMBIGA1UECxMLKEVNIEJSQU5DTykxGTAXBgNVBAsTEHZpZGVvY29uZmVyZW5jaWExLTArBgNVBAMTJEpVTElBTk8gUEVSRUlSQSBEQSBTSUxWQTowNDkzMTYyMjY3NDCCASIwDQYJKoZIhvcNAQEBBQADggEPADCCAQoCggEBALbB4UBJoYjwKhR4zV4IZpHYUJuihADzeobxLOPHq2mmu/dBhDKJ0nkjeXPQgAM/kc4JzrlxJIO9qCcXKXoozIDUBf2TijhxN7jBuDat0OTMFR+20Folnujj2MLBXGJWRrNZ2niP2fB04pZ/aaTpaG0LfjScheEc3qVHSPtSoz+wd5ja1EKYJHrAEYf2TqAHcK5Zfeb1ULvNEpetlM8EjSgTsZnu+K5HvJBLhRKAEe4F8+4mPiqiN4hqo5LfowLBgzQwJljmWlxSrXM8pJ4WsquwGVY91PvqZXOEpwnbQCoNGjWiD+4e0Q6XKsHQB7wq1eHd2Tfdu53BRkvS495ZvUUCAwEAAaOCAn8wggJ7MB8GA1UdIwQYMBaAFA3f1kf0E07lIlgyLGam5y7kV7wCMA4GA1UdDwEB/wQEAwIF4DBsBgNVHSAEZTBjMGEGBmBMAQIDODBXMFUGCCsGAQUFBwIBFklodHRwOi8vcmVwb3NpdG9yaW8ubGlua2NlcnRpZmljYWNhby5jb20uYnIvYWMtbGlua3JmYi9hYy1saW5rLXJmYi1kcGMucGRmMIGwBgNVHR8EgagwgaUwUKBOoEyGSmh0dHA6Ly9yZXBvc2l0b3Jpby5saW5rY2VydGlmaWNhY2FvLmNvbS5ici9hYy1saW5rcmZiL2xjci1hYy1saW5rcmZidjUuY3JsMFGgT6BNhktodHRwOi8vcmVwb3NpdG9yaW8yLmxpbmtjZXJ0aWZpY2FjYW8uY29tLmJyL2FjLWxpbmtyZmIvbGNyLWFjLWxpbmtyZmJ2NS5jcmwwYgYIKwYBBQUHAQEEVjBUMFIGCCsGAQUFBzAChkZodHRwOi8vcmVwb3NpdG9yaW8ubGlua2NlcnRpZmljYWNhby5jb20uYnIvYWMtbGlua3JmYi9hYy1saW5rcmZidjUucDdiMIGYBgNVHREEgZAwgY2BGEpVTklOSE9fQ0lQT0BIT1RNQUlMLkNPTaA4BgVgTAEDAaAvEy0wMjAzMTk4MTA0OTMxNjIyNjc0MDAwMDAwMDAwMDAwMDAwMDAwMDAwMDAwMDCgHgYFYEwBAwWgFRMTMDAwMDAwMDAwMDAwMDAwMDAwMKAXBgVgTAEDBqAOEwwwMDAwMDAwMDAwMDAwHQYDVR0lBBYwFAYIKwYBBQUHAwIGCCsGAQUFBwMEMAkGA1UdEwQCMAAwDQYJKoZIhvcNAQELBQADggIBABkcVry65lGUHdRsjdBAyZQ8x8UXqvVkcG2MX5Q9ugZbibJdpcuUxSzkmLLPjDRmiu5i9kzH0GSKj1aDIP5SaThU4Dg2Kyiwx4EjftCn6zkl6kTMekh+Ttl5MrapUJ0fu4NDXDdaUM0q2COBrVdBHOZAkK52j9s2hncOx8IxQFROj5z0iNUc65h7bgad/6l0/7CvevSsAXN9J9sF5+UKoSEfqTpIvJudV5yyvPDfNn/z1zi3qRm95FEtHw3NzX7rcCEHiEvXWZR0tv/LB03Zp0b8uT2WmERA345+rAec0k9NIv6RvpxlsGhE5UC5hd/cMznYFsiP2qFYksrrhdFJtpNvFYMWVVI8Jc95BlkhscRU/NDRKTqSs8Qw9UF9jNCl5LYl+lgHqJDNVsHawxB9jDBlIJBvwFoQOdCNz3rsk1nVwXgvU+i7eEVucuk3/PbQ1do9w6yMt/qAVBCpm1xuwtWK3lRqDC85Y/hvf3ZNtoZcG1hfCHwPbHA3BHaaVdZT0V5CPZQglfX+ipoZlvR2YrB1kKFr89xoNPaapgmQRiMS1z7YT88EJ+fpf50p0AzQQCND+HzHZPEWyonomvT2soo4egJOPiGzok4hMJqf1cLejayipRoBzTngFzy9sQuzeAxFd46px6fV/rcT/+FhTReFuQHWehtxDAOc4hzvWAE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HCGTxRoyS7dKLe/6f2WUXMGzWhiY97eFjQMSHYm86J8=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O1dPvfh5QkZeGgXmKLm6YpmuSb8Ij01cd3UiiTzKWG4=</DigestValue>
      </Reference>
      <Reference URI="/xl/drawings/drawing2.xml?ContentType=application/vnd.openxmlformats-officedocument.drawing+xml">
        <DigestMethod Algorithm="http://www.w3.org/2001/04/xmlenc#sha256"/>
        <DigestValue>o+X8sdzxaF3c5JZoKYQzUKswEJWfgEz9QVy0W12eHWo=</DigestValue>
      </Reference>
      <Reference URI="/xl/drawings/drawing3.xml?ContentType=application/vnd.openxmlformats-officedocument.drawing+xml">
        <DigestMethod Algorithm="http://www.w3.org/2001/04/xmlenc#sha256"/>
        <DigestValue>yiV2RiS6ZXTCnJgdd3a7z1HBn7UtXq1xE8bcNvVrGpc=</DigestValue>
      </Reference>
      <Reference URI="/xl/drawings/drawing4.xml?ContentType=application/vnd.openxmlformats-officedocument.drawing+xml">
        <DigestMethod Algorithm="http://www.w3.org/2001/04/xmlenc#sha256"/>
        <DigestValue>IyXMhTt520c+Z+7wnFv8oJLr+qwHyAiHTwbDry71iB4=</DigestValue>
      </Reference>
      <Reference URI="/xl/media/image1.png?ContentType=image/png">
        <DigestMethod Algorithm="http://www.w3.org/2001/04/xmlenc#sha256"/>
        <DigestValue>OdSO3DT84vigHPgZsQdEsDXChZOmBevAe1xfGiAuSTI=</DigestValue>
      </Reference>
      <Reference URI="/xl/media/image2.png?ContentType=image/png">
        <DigestMethod Algorithm="http://www.w3.org/2001/04/xmlenc#sha256"/>
        <DigestValue>oFRtRPCtW/qMApk3n1O8Ij47qVkMiWikrxJZmJ/JXFs=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CEMsm9eJ4o376EEn1iXpHg7DlreChyAC9lhg744yxjg=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oVcWwDCFZtzqIr5WV0lqywjAE4VBo/+LlCUwz9GvulU=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O0ondLUcAYZYR7v2e18yZbBUumAwM2bJfBEw0lA8ChE=</DigestValue>
      </Reference>
      <Reference URI="/xl/sharedStrings.xml?ContentType=application/vnd.openxmlformats-officedocument.spreadsheetml.sharedStrings+xml">
        <DigestMethod Algorithm="http://www.w3.org/2001/04/xmlenc#sha256"/>
        <DigestValue>C2Hsko6SazZblnf+iuARJHMIAsjuFZearnfpUQXgp8A=</DigestValue>
      </Reference>
      <Reference URI="/xl/styles.xml?ContentType=application/vnd.openxmlformats-officedocument.spreadsheetml.styles+xml">
        <DigestMethod Algorithm="http://www.w3.org/2001/04/xmlenc#sha256"/>
        <DigestValue>tcB2KrDS7lD+SVp7Yso+U1RW2/suiyjbi0oeotqFfP8=</DigestValue>
      </Reference>
      <Reference URI="/xl/theme/theme1.xml?ContentType=application/vnd.openxmlformats-officedocument.theme+xml">
        <DigestMethod Algorithm="http://www.w3.org/2001/04/xmlenc#sha256"/>
        <DigestValue>FWE3rC1/rnTgKG30fE0cdeZdXvFFX/dMTUYXau8G/lY=</DigestValue>
      </Reference>
      <Reference URI="/xl/workbook.xml?ContentType=application/vnd.openxmlformats-officedocument.spreadsheetml.sheet.main+xml">
        <DigestMethod Algorithm="http://www.w3.org/2001/04/xmlenc#sha256"/>
        <DigestValue>v7l5HsYbWKOHmaJTDVxQKN0pcTFLF+NZuU+MU8yuc0U=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6pOmb3KytA8gCJqqBioL+9aH9NdlGZXJsFQpltYY3xM=</DigestValue>
      </Reference>
      <Reference URI="/xl/worksheets/sheet2.xml?ContentType=application/vnd.openxmlformats-officedocument.spreadsheetml.worksheet+xml">
        <DigestMethod Algorithm="http://www.w3.org/2001/04/xmlenc#sha256"/>
        <DigestValue>dVwMQRkr0hULE91pkglOsC3Gzv4z2BJUNtudMd+XEVg=</DigestValue>
      </Reference>
      <Reference URI="/xl/worksheets/sheet3.xml?ContentType=application/vnd.openxmlformats-officedocument.spreadsheetml.worksheet+xml">
        <DigestMethod Algorithm="http://www.w3.org/2001/04/xmlenc#sha256"/>
        <DigestValue>o4eVdmWHOon4UmttOhVrHh7B3vgyjJGH8HaUKU34dkk=</DigestValue>
      </Reference>
      <Reference URI="/xl/worksheets/sheet4.xml?ContentType=application/vnd.openxmlformats-officedocument.spreadsheetml.worksheet+xml">
        <DigestMethod Algorithm="http://www.w3.org/2001/04/xmlenc#sha256"/>
        <DigestValue>k0XHMjgYUWzMj6IXIkCrH1uHbu/0O+HwmHZAWTF7Aak=</DigestValue>
      </Reference>
      <Reference URI="/xl/worksheets/sheet5.xml?ContentType=application/vnd.openxmlformats-officedocument.spreadsheetml.worksheet+xml">
        <DigestMethod Algorithm="http://www.w3.org/2001/04/xmlenc#sha256"/>
        <DigestValue>osxvrhfFf7uH/XQ5kedprn07hwkxPJYOEHFKk5Ss670=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2026-05-20T11:17:08Z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2026-05-20T11:17:08Z</xd:SigningTime>
          <xd:SigningCertificate>
            <xd:Cert>
              <xd:CertDigest>
                <DigestMethod Algorithm="http://www.w3.org/2001/04/xmlenc#sha256"/>
                <DigestValue>KeSIiZ7q1w6unKGZ2Qh/yPmv6rTVBD4TJzx06ge/BX4=</DigestValue>
              </xd:CertDigest>
              <xd:IssuerSerial>
                <X509IssuerName>CN=AC LINK RFB v2, OU=Secretaria da Receita Federal do Brasil - RFB, O=ICP-Brasil, C=BR</X509IssuerName>
                <X509SerialNumber>5108326775271202411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1jCCBL6gAwIBAgIBFjANBgkqhkiG9w0BAQ0FADCBkDELMAkGA1UEBhMCQlIxEzARBgNVBAoMCklDUC1CcmFzaWwxNDAyBgNVBAsMK0F1dG9yaWRhZGUgQ2VydGlmaWNhZG9yYSBSYWl6IEJyYXNpbGVpcmEgdjUxNjA0BgNVBAMMLUFDIFNlY3JldGFyaWEgZGEgUmVjZWl0YSBGZWRlcmFsIGRvIEJyYXNpbCB2NDAeFw0xODAyMjcxMzQyNDBaFw0yOTAyMjAxMjAwMDRaMHMxCzAJBgNVBAYTAkJSMRMwEQYDVQQKEwpJQ1AtQnJhc2lsMTYwNAYDVQQLEy1TZWNyZXRhcmlhIGRhIFJlY2VpdGEgRmVkZXJhbCBkbyBCcmFzaWwgLSBSRkIxFzAVBgNVBAMTDkFDIExJTksgUkZCIHYyMIICIjANBgkqhkiG9w0BAQEFAAOCAg8AMIICCgKCAgEAiSglOWWKSbm3JTm+yZ1EioJ6gfv1IJvafMW5fM9Xj/3KL1v+hEgAY9a2h8K1KXZJ3Vtt+7V4Tx44Dwtdp7Pkr5FQUo4yFhnruYfu4gQFW5xr8E1soJr13hbE7oElWujsaVPXlv7GAhxHKuFyPhyRmHMhsb/JrOmb/+4vOE/3P9OOEGgr/vZ7cv3nKvMEqhOh21W/7/f8Wk93IPSgs59GLVecr+Cmc0yu3fYmxhrf2LqNhru5QoeL4QNjlXQjWPdgVf9QbEU1SwO90fOybPvcziLQIv6jdyRjPJofdKbhsgEvaA+CAPme/WMkBo9AZ+kDN4I1Lyx5d+m6kkGiAOCluHsL6xhV45xzvnjNd9n3EJxDd6ms4py0a5ynVvkaVBCvfnQw46AVjMdIW4HUA0YS7CMSZUe8jY7jthz76cCBwrAjFIuj5Zt1MWQju+LeDA9Mg3kQxOcE9rD26FpJknBmTiMcSZPBqP4d8TsOqcTuEIWxRlusKf1d97daggPsmgY4NtnUyNF+OZKdWCWLLoF1ofjVRPmjRKIfoiurJGd8FvXiK1gS/kUeOaU0Z9gsv/PboF2lU0OoXeRPDQSLxH/aRLevtRJGy1Y/v4loOKhfh29yZrZp6qswRPAfuAMxgTQqr/W78WKlcgboiCHSA/4QQpU3ph+iYJSrZJSCtx3WCaECAwEAAaOCAVUwggFRMIGnBgNVHSAEgZ8wgZwwTAYGYEwBAgE7MEIwQAYIKwYBBQUHAgEWNGh0dHA6Ly93d3cucmVjZWl0YS5mYXplbmRhLmdvdi5ici9hY3JmYi9kcGNhY3JmYi5wZGYwTAYGYEwBAgM4MEIwQAYIKwYBBQUHAgEWNGh0dHA6Ly93d3cucmVjZWl0YS5mYXplbmRhLmdvdi5ici9hY3JmYi9kcGNhY3JmYi5wZGYwRAYDVR0fBD0wOzA5oDegNYYzaHR0cDovL3d3dy5yZWNlaXRhLmZhemVuZGEuZ292LmJyL2FjcmZiL2FjcmZidjQuY3JsMB8GA1UdIwQYMBaAFBqY5kPKHN2SnpljRVoq6R+HIM01MB0GA1UdDgQWBBQN39ZH9BNO5SJYMixmpucu5Fe8AjAPBgNVHRMBAf8EBTADAQH/MA4GA1UdDwEB/wQEAwIBBjANBgkqhkiG9w0BAQ0FAAOCAgEAQa/CcUbwxj7LFydJBwLGPvn3bXmgoqIADDSra8PZoklFhjazOkhn6qnMR+8K2piYxN0c7A9YZvAeFt0Y1eSSkCbvQxhFgv97i2C/MZpsjXR+WbNhq11eUwGbAMe/4QE5KbQXzJ2L5Htrvg+GCp4+dtjUIWoVgadJwThE1XdaFlYoMRY+ARmZt/+BYr3kfd9WTt32cevUD05rh/1AgWLQwE3drBhehCg5ApLP1UHVkjU4tM4bUa+J0vwbgodnSKJoVCZQnev6g+tjjZxGQOD3hpG4DiOIDa4lhDuqv7A9yLmpeolTY000WPbnMY3EccwxrqPavmt41tIAKy5jIDRID8o8nRurWbsX509YV05M9vmHbSwBSC2qg6nIOSyWUywl+lyhmw1Hgis3ZSLLHSzM+P0IPOeWNaDv1b4oxQrn+Xd2gw8BVrAri4P6Lp/RiCfVEPqXHRZXFg9WXIq6ggftMoRMZysKrMpQtFhrZ6YvKF1qyh66IveBX1iLcz671HBcHO3LYp/uS0RWJJxDlzIxnQBY3a0UnoAKg4eleQPxIbcM8lLFgj0k3vPgjfhGsScwBqfMWo3XjBo2HTvmXaN/Myo0aWBp9SWfxtZofXwGp9GsuZnQp/yXd1TDvZHAILhkJQIoPw0NP1QukpnaoUqSO4LVGpJEiMRrDsNXnMj2Yjk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 Orçamentária</vt:lpstr>
      <vt:lpstr>Composições Analíticas</vt:lpstr>
      <vt:lpstr>Critérios de Medição</vt:lpstr>
      <vt:lpstr>CRONOGRAMA FISICO FINANCEIRO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adm1</cp:lastModifiedBy>
  <cp:lastPrinted>2026-04-24T16:08:41Z</cp:lastPrinted>
  <dcterms:created xsi:type="dcterms:W3CDTF">2026-04-09T22:48:49Z</dcterms:created>
  <dcterms:modified xsi:type="dcterms:W3CDTF">2026-05-20T11:16:11Z</dcterms:modified>
</cp:coreProperties>
</file>